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2"/>
  </bookViews>
  <sheets>
    <sheet name="Кол-во" sheetId="1" r:id="rId1"/>
    <sheet name="Условия поставки" sheetId="2" r:id="rId2"/>
    <sheet name="Лист1" sheetId="3" r:id="rId3"/>
  </sheets>
  <definedNames>
    <definedName name="_xlnm._FilterDatabase" localSheetId="0" hidden="1">'Кол-во'!$A$4:$AF$46</definedName>
    <definedName name="_xlnm._FilterDatabase" localSheetId="2" hidden="1">Лист1!$A$4:$S$4</definedName>
  </definedNames>
  <calcPr calcId="145621"/>
</workbook>
</file>

<file path=xl/calcChain.xml><?xml version="1.0" encoding="utf-8"?>
<calcChain xmlns="http://schemas.openxmlformats.org/spreadsheetml/2006/main">
  <c r="S43" i="3" l="1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S45" i="3" l="1"/>
  <c r="J44" i="1"/>
  <c r="L44" i="1"/>
  <c r="N44" i="1"/>
  <c r="P44" i="1"/>
  <c r="R44" i="1"/>
  <c r="T44" i="1"/>
  <c r="V44" i="1"/>
  <c r="X44" i="1"/>
  <c r="Z44" i="1"/>
  <c r="AB44" i="1"/>
  <c r="AD44" i="1"/>
  <c r="AE5" i="1"/>
  <c r="AF5" i="1"/>
  <c r="AE6" i="1"/>
  <c r="AF6" i="1"/>
  <c r="AE7" i="1"/>
  <c r="AF7" i="1"/>
  <c r="AE8" i="1"/>
  <c r="AF8" i="1"/>
  <c r="AE9" i="1"/>
  <c r="AF9" i="1"/>
  <c r="AE10" i="1"/>
  <c r="AF10" i="1"/>
  <c r="AE11" i="1"/>
  <c r="AF11" i="1"/>
  <c r="AE12" i="1"/>
  <c r="AF12" i="1"/>
  <c r="AE13" i="1"/>
  <c r="AF13" i="1"/>
  <c r="AE14" i="1"/>
  <c r="AF14" i="1"/>
  <c r="AE15" i="1"/>
  <c r="AF15" i="1"/>
  <c r="AE16" i="1"/>
  <c r="AF16" i="1"/>
  <c r="AE17" i="1"/>
  <c r="AF17" i="1"/>
  <c r="AE18" i="1"/>
  <c r="AF18" i="1"/>
  <c r="AE19" i="1"/>
  <c r="AF19" i="1"/>
  <c r="AE20" i="1"/>
  <c r="AF20" i="1"/>
  <c r="AE21" i="1"/>
  <c r="AF21" i="1"/>
  <c r="AE22" i="1"/>
  <c r="AF22" i="1"/>
  <c r="AE23" i="1"/>
  <c r="AF23" i="1"/>
  <c r="AE24" i="1"/>
  <c r="AF24" i="1"/>
  <c r="AE25" i="1"/>
  <c r="AF25" i="1"/>
  <c r="AE26" i="1"/>
  <c r="AF26" i="1"/>
  <c r="AE27" i="1"/>
  <c r="AF27" i="1"/>
  <c r="AE28" i="1"/>
  <c r="AF28" i="1"/>
  <c r="AE29" i="1"/>
  <c r="AF29" i="1"/>
  <c r="AE30" i="1"/>
  <c r="AF30" i="1"/>
  <c r="AE31" i="1"/>
  <c r="AF31" i="1"/>
  <c r="AE32" i="1"/>
  <c r="AF32" i="1"/>
  <c r="AE33" i="1"/>
  <c r="AF33" i="1"/>
  <c r="AE34" i="1"/>
  <c r="AF34" i="1"/>
  <c r="AE35" i="1"/>
  <c r="AF35" i="1"/>
  <c r="AE36" i="1"/>
  <c r="AF36" i="1"/>
  <c r="AE37" i="1"/>
  <c r="AF37" i="1"/>
  <c r="AE38" i="1"/>
  <c r="AF38" i="1"/>
  <c r="AE39" i="1"/>
  <c r="AF39" i="1"/>
  <c r="AE40" i="1"/>
  <c r="AF40" i="1"/>
  <c r="AE41" i="1"/>
  <c r="AF41" i="1"/>
  <c r="AE42" i="1"/>
  <c r="AF42" i="1"/>
  <c r="AE43" i="1"/>
  <c r="AF43" i="1"/>
  <c r="AF44" i="1" l="1"/>
  <c r="AE44" i="1"/>
  <c r="L46" i="1" l="1"/>
  <c r="N46" i="1"/>
  <c r="P46" i="1"/>
  <c r="R46" i="1"/>
  <c r="T46" i="1"/>
  <c r="V46" i="1"/>
  <c r="X46" i="1"/>
  <c r="Z46" i="1"/>
  <c r="AB46" i="1"/>
  <c r="AD46" i="1"/>
  <c r="J46" i="1"/>
  <c r="AF46" i="1" l="1"/>
</calcChain>
</file>

<file path=xl/sharedStrings.xml><?xml version="1.0" encoding="utf-8"?>
<sst xmlns="http://schemas.openxmlformats.org/spreadsheetml/2006/main" count="526" uniqueCount="123">
  <si>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</si>
  <si>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</si>
  <si>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</si>
  <si>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</si>
  <si>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</si>
  <si>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</si>
  <si>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</si>
  <si>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</si>
  <si>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</si>
  <si>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</si>
  <si>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</si>
  <si>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</si>
  <si>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</si>
  <si>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</si>
  <si>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</si>
  <si>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</si>
  <si>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</si>
  <si>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</si>
  <si>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</si>
  <si>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</si>
  <si>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</si>
  <si>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</si>
  <si>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</si>
  <si>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</si>
  <si>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</si>
  <si>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</si>
  <si>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</si>
  <si>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</si>
  <si>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</si>
  <si>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</si>
  <si>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</si>
  <si>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</si>
  <si>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</si>
  <si>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</si>
  <si>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</si>
  <si>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</si>
  <si>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</si>
  <si>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</si>
  <si>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</si>
  <si>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</si>
  <si>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</si>
  <si>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</si>
  <si>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</si>
  <si>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</si>
  <si>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</si>
  <si>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209B</t>
  </si>
  <si>
    <t>Автомобильные аккумуляторы</t>
  </si>
  <si>
    <t>АКБ 6СТ-90</t>
  </si>
  <si>
    <t>209В_004</t>
  </si>
  <si>
    <t>АКБ 3С-Т215</t>
  </si>
  <si>
    <t>209В_024</t>
  </si>
  <si>
    <t>АКБ 6СТ-100</t>
  </si>
  <si>
    <t>209В_005</t>
  </si>
  <si>
    <t>АКБ 6СТ-100 А-МEGA</t>
  </si>
  <si>
    <t>АКБ 6СТ-110</t>
  </si>
  <si>
    <t>209В_022</t>
  </si>
  <si>
    <t>АКБ 6СТ-132</t>
  </si>
  <si>
    <t>209В_007</t>
  </si>
  <si>
    <t>АКБ 6СТ-135 Cobat</t>
  </si>
  <si>
    <t>АКБ 6СТ-135 Extra Start</t>
  </si>
  <si>
    <t>209В_037</t>
  </si>
  <si>
    <t>АКБ 6СТ-140</t>
  </si>
  <si>
    <t>209В_014</t>
  </si>
  <si>
    <t>АКБ 6СТ-190</t>
  </si>
  <si>
    <t>209В_001</t>
  </si>
  <si>
    <t>АКБ 6СТ-190 ALЗ</t>
  </si>
  <si>
    <t>АКБ 6СТ-190 Extra Start</t>
  </si>
  <si>
    <t>209В_038</t>
  </si>
  <si>
    <t>АКБ 6СТ-190 АП</t>
  </si>
  <si>
    <t>209В_012</t>
  </si>
  <si>
    <t>АКБ 6СТ-55</t>
  </si>
  <si>
    <t>209В_002</t>
  </si>
  <si>
    <t>АКБ 6СТ-55 А1</t>
  </si>
  <si>
    <t>АКБ 6СТ-60</t>
  </si>
  <si>
    <t>209В_029</t>
  </si>
  <si>
    <t>АКБ 6СТ-60 Extra Start</t>
  </si>
  <si>
    <t>209В_036</t>
  </si>
  <si>
    <t>АКБ 6СТ-60 ТАВ POLAR</t>
  </si>
  <si>
    <t>209В_033</t>
  </si>
  <si>
    <t>АКБ 6СТ-60А Курский аккумулятор</t>
  </si>
  <si>
    <t>209В_006</t>
  </si>
  <si>
    <t>АКБ 6СТ-61 TITAN Euro Silver</t>
  </si>
  <si>
    <t>АКБ 6СТ-62 Mutlu</t>
  </si>
  <si>
    <t>209В_031</t>
  </si>
  <si>
    <t>АКБ 6СТ-66</t>
  </si>
  <si>
    <t>209В_019</t>
  </si>
  <si>
    <t>АКБ 6СТ-72</t>
  </si>
  <si>
    <t>АКБ 6СТ-74</t>
  </si>
  <si>
    <t>209В_040</t>
  </si>
  <si>
    <t>АКБ 6СТ-75</t>
  </si>
  <si>
    <t>209В_017</t>
  </si>
  <si>
    <t>АКБ 6СТ-75 MUTLU</t>
  </si>
  <si>
    <t>АКБ 6СТ-75 АЗ</t>
  </si>
  <si>
    <t>АКБ 6СТ-75 АПЗ</t>
  </si>
  <si>
    <t>209В_034</t>
  </si>
  <si>
    <t>АКБ 6СТ-75 ОП</t>
  </si>
  <si>
    <t>209В_039</t>
  </si>
  <si>
    <t>АКБ 6СТ-80 обратная полярность</t>
  </si>
  <si>
    <t>209В_008</t>
  </si>
  <si>
    <t>АКБ 6СТ-90 Extra Start</t>
  </si>
  <si>
    <t>209В_035</t>
  </si>
  <si>
    <t>АКБ 6СТ-90 АПЗ</t>
  </si>
  <si>
    <t>209В_016</t>
  </si>
  <si>
    <t>АКБ 6СТ-90 ТМ</t>
  </si>
  <si>
    <t>АКБ 6СТ-90АП Тюмень</t>
  </si>
  <si>
    <t>209В_032</t>
  </si>
  <si>
    <t>АКБ AGM 55-65</t>
  </si>
  <si>
    <t>209В_041</t>
  </si>
  <si>
    <t>АКБ Bosch S4 005 Silver 60Ач обр. пол.</t>
  </si>
  <si>
    <t>209В_026</t>
  </si>
  <si>
    <t>АКБ Varta Blue Dynamic D24 60Ач</t>
  </si>
  <si>
    <t>АКБ С50-N18L-A2 Bosch</t>
  </si>
  <si>
    <t>209В_030</t>
  </si>
  <si>
    <t>209В_050</t>
  </si>
  <si>
    <t>209В_046</t>
  </si>
  <si>
    <t>209В_045</t>
  </si>
  <si>
    <t>209В_051</t>
  </si>
  <si>
    <t>209В_020</t>
  </si>
  <si>
    <t>209В_049</t>
  </si>
  <si>
    <t>209В_044</t>
  </si>
  <si>
    <t>209В_009</t>
  </si>
  <si>
    <t>209В_042</t>
  </si>
  <si>
    <t>209В_047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</si>
</sst>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4" fontId="2" fillId="0" borderId="2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0" xfId="0" applyFont="1"/>
    <xf numFmtId="0" fontId="7" fillId="0" borderId="0" xfId="0" applyFont="1" applyFill="1"/>
    <xf numFmtId="0" fontId="8" fillId="0" borderId="0" xfId="0" applyFont="1"/>
    <xf numFmtId="0" fontId="7" fillId="0" borderId="0" xfId="0" applyFont="1" applyBorder="1"/>
    <xf numFmtId="0" fontId="7" fillId="0" borderId="0" xfId="0" applyFont="1" applyBorder="1" applyAlignment="1"/>
    <xf numFmtId="0" fontId="7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10" fillId="0" borderId="2" xfId="0" applyNumberFormat="1" applyFont="1" applyFill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0" fontId="8" fillId="0" borderId="0" xfId="0" applyFont="1" applyBorder="1"/>
    <xf numFmtId="4" fontId="9" fillId="0" borderId="0" xfId="0" applyNumberFormat="1" applyFont="1" applyFill="1" applyBorder="1"/>
    <xf numFmtId="0" fontId="9" fillId="0" borderId="0" xfId="0" applyFont="1" applyFill="1" applyBorder="1"/>
    <xf numFmtId="4" fontId="11" fillId="2" borderId="2" xfId="1" applyNumberFormat="1" applyFont="1" applyFill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2" xfId="0" applyFont="1" applyBorder="1"/>
    <xf numFmtId="0" fontId="8" fillId="0" borderId="0" xfId="0" applyFont="1" applyBorder="1" applyAlignment="1">
      <alignment horizontal="center" vertical="center"/>
    </xf>
    <xf numFmtId="0" fontId="7" fillId="0" borderId="2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/>
    </xf>
    <xf numFmtId="10" fontId="8" fillId="0" borderId="2" xfId="0" applyNumberFormat="1" applyFont="1" applyBorder="1"/>
    <xf numFmtId="4" fontId="9" fillId="0" borderId="0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6"/>
  <sheetViews>
    <sheetView zoomScale="75" zoomScaleNormal="75" workbookViewId="0">
      <pane ySplit="3" topLeftCell="A5" activePane="bottomLeft" state="frozen"/>
      <selection pane="bottomLeft" sqref="A1:XFD49"/>
    </sheetView>
  </sheetViews>
  <sheetFormatPr defaultRowHeight="15" x14ac:dyDescent="0.25"/>
  <cols>
    <col min="1" max="1" width="7.7109375" style="17" bestFit="1" customWidth="1"/>
    <col min="2" max="2" width="15" bestFit="1" customWidth="1"/>
    <col min="3" max="3" width="36.85546875" customWidth="1"/>
    <col min="4" max="4" width="9.28515625" style="17" bestFit="1" customWidth="1"/>
    <col min="5" max="5" width="16.85546875" style="17" bestFit="1" customWidth="1"/>
    <col min="6" max="6" width="14.42578125" style="47" bestFit="1" customWidth="1"/>
    <col min="7" max="7" width="7.7109375" bestFit="1" customWidth="1"/>
    <col min="8" max="8" width="17.42578125" customWidth="1"/>
    <col min="9" max="9" width="12.28515625" bestFit="1" customWidth="1"/>
    <col min="10" max="10" width="15.42578125" bestFit="1" customWidth="1"/>
    <col min="11" max="11" width="12.28515625" style="2" bestFit="1" customWidth="1"/>
    <col min="12" max="12" width="15.42578125" style="2" bestFit="1" customWidth="1"/>
    <col min="13" max="13" width="12.28515625" style="2" bestFit="1" customWidth="1"/>
    <col min="14" max="14" width="17.7109375" style="2" bestFit="1" customWidth="1"/>
    <col min="15" max="15" width="12.28515625" style="2" bestFit="1" customWidth="1"/>
    <col min="16" max="16" width="15.42578125" style="2" bestFit="1" customWidth="1"/>
    <col min="17" max="17" width="12.28515625" style="2" bestFit="1" customWidth="1"/>
    <col min="18" max="18" width="15.42578125" bestFit="1" customWidth="1"/>
    <col min="19" max="19" width="12.28515625" bestFit="1" customWidth="1"/>
    <col min="20" max="20" width="15.42578125" bestFit="1" customWidth="1"/>
    <col min="21" max="21" width="12.28515625" style="2" bestFit="1" customWidth="1"/>
    <col min="22" max="22" width="15.42578125" style="2" bestFit="1" customWidth="1"/>
    <col min="23" max="23" width="12.28515625" style="2" bestFit="1" customWidth="1"/>
    <col min="24" max="24" width="15.42578125" style="2" bestFit="1" customWidth="1"/>
    <col min="25" max="25" width="12.28515625" style="2" bestFit="1" customWidth="1"/>
    <col min="26" max="26" width="15.42578125" style="2" bestFit="1" customWidth="1"/>
    <col min="27" max="27" width="12.28515625" style="2" bestFit="1" customWidth="1"/>
    <col min="28" max="28" width="15.42578125" style="2" bestFit="1" customWidth="1"/>
    <col min="29" max="29" width="12.28515625" style="2" bestFit="1" customWidth="1"/>
    <col min="30" max="30" width="15.42578125" style="2" bestFit="1" customWidth="1"/>
    <col min="31" max="31" width="13.5703125" style="36" customWidth="1"/>
    <col min="32" max="32" width="17.7109375" style="36" bestFit="1" customWidth="1"/>
    <col min="33" max="34" width="9.140625" style="7"/>
    <col min="35" max="35" width="28.5703125" style="7" bestFit="1" customWidth="1"/>
    <col min="36" max="45" width="9.140625" style="7"/>
  </cols>
  <sheetData>
    <row r="1" spans="1:45" s="2" customFormat="1" x14ac:dyDescent="0.25">
      <c r="A1" s="17"/>
      <c r="B1" s="2" t="s">
        <v>45</v>
      </c>
      <c r="C1" s="17" t="s">
        <v>46</v>
      </c>
      <c r="D1" s="17"/>
      <c r="E1" s="17"/>
      <c r="F1" s="47"/>
      <c r="AE1" s="36"/>
      <c r="AF1" s="36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</row>
    <row r="2" spans="1:45" s="2" customFormat="1" x14ac:dyDescent="0.25">
      <c r="A2" s="17"/>
      <c r="D2" s="17"/>
      <c r="E2" s="17"/>
      <c r="F2" s="47"/>
      <c r="AE2" s="36"/>
      <c r="AF2" s="3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 s="2" customFormat="1" x14ac:dyDescent="0.25">
      <c r="A3" s="17"/>
      <c r="D3" s="17"/>
      <c r="E3" s="17"/>
      <c r="F3" s="47"/>
      <c r="I3" s="49" t="s">
        <v>7</v>
      </c>
      <c r="J3" s="49"/>
      <c r="K3" s="49" t="s">
        <v>8</v>
      </c>
      <c r="L3" s="49"/>
      <c r="M3" s="49" t="s">
        <v>9</v>
      </c>
      <c r="N3" s="49"/>
      <c r="O3" s="49" t="s">
        <v>10</v>
      </c>
      <c r="P3" s="49"/>
      <c r="Q3" s="49" t="s">
        <v>11</v>
      </c>
      <c r="R3" s="49"/>
      <c r="S3" s="49" t="s">
        <v>12</v>
      </c>
      <c r="T3" s="49"/>
      <c r="U3" s="49" t="s">
        <v>13</v>
      </c>
      <c r="V3" s="49"/>
      <c r="W3" s="49" t="s">
        <v>14</v>
      </c>
      <c r="X3" s="49"/>
      <c r="Y3" s="49" t="s">
        <v>15</v>
      </c>
      <c r="Z3" s="49"/>
      <c r="AA3" s="49" t="s">
        <v>16</v>
      </c>
      <c r="AB3" s="49"/>
      <c r="AC3" s="49" t="s">
        <v>17</v>
      </c>
      <c r="AD3" s="49"/>
      <c r="AE3" s="48" t="s">
        <v>18</v>
      </c>
      <c r="AF3" s="48"/>
      <c r="AG3" s="8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</row>
    <row r="4" spans="1:45" ht="25.5" x14ac:dyDescent="0.25">
      <c r="A4" s="20" t="s">
        <v>22</v>
      </c>
      <c r="B4" s="3" t="s">
        <v>0</v>
      </c>
      <c r="C4" s="3" t="s">
        <v>1</v>
      </c>
      <c r="D4" s="18" t="s">
        <v>24</v>
      </c>
      <c r="E4" s="18" t="s">
        <v>25</v>
      </c>
      <c r="F4" s="1" t="s">
        <v>4</v>
      </c>
      <c r="G4" s="3" t="s">
        <v>2</v>
      </c>
      <c r="H4" s="14" t="s">
        <v>20</v>
      </c>
      <c r="I4" s="15" t="s">
        <v>19</v>
      </c>
      <c r="J4" s="1" t="s">
        <v>3</v>
      </c>
      <c r="K4" s="15" t="s">
        <v>19</v>
      </c>
      <c r="L4" s="1" t="s">
        <v>3</v>
      </c>
      <c r="M4" s="15" t="s">
        <v>19</v>
      </c>
      <c r="N4" s="1" t="s">
        <v>3</v>
      </c>
      <c r="O4" s="15" t="s">
        <v>19</v>
      </c>
      <c r="P4" s="1" t="s">
        <v>3</v>
      </c>
      <c r="Q4" s="15" t="s">
        <v>19</v>
      </c>
      <c r="R4" s="1" t="s">
        <v>3</v>
      </c>
      <c r="S4" s="15" t="s">
        <v>19</v>
      </c>
      <c r="T4" s="1" t="s">
        <v>3</v>
      </c>
      <c r="U4" s="15" t="s">
        <v>19</v>
      </c>
      <c r="V4" s="1" t="s">
        <v>3</v>
      </c>
      <c r="W4" s="15" t="s">
        <v>19</v>
      </c>
      <c r="X4" s="1" t="s">
        <v>3</v>
      </c>
      <c r="Y4" s="15" t="s">
        <v>19</v>
      </c>
      <c r="Z4" s="1" t="s">
        <v>3</v>
      </c>
      <c r="AA4" s="15" t="s">
        <v>19</v>
      </c>
      <c r="AB4" s="1" t="s">
        <v>3</v>
      </c>
      <c r="AC4" s="15" t="s">
        <v>19</v>
      </c>
      <c r="AD4" s="1" t="s">
        <v>3</v>
      </c>
      <c r="AE4" s="15" t="s">
        <v>19</v>
      </c>
      <c r="AF4" s="1" t="s">
        <v>3</v>
      </c>
      <c r="AG4" s="6"/>
      <c r="AH4" s="6"/>
      <c r="AI4" s="6"/>
      <c r="AL4" s="9"/>
      <c r="AM4" s="9"/>
      <c r="AN4" s="9"/>
      <c r="AO4" s="9"/>
      <c r="AP4" s="9"/>
    </row>
    <row r="5" spans="1:45" s="17" customFormat="1" x14ac:dyDescent="0.25">
      <c r="A5" s="20">
        <v>1</v>
      </c>
      <c r="B5" s="40">
        <v>2221663</v>
      </c>
      <c r="C5" s="4" t="s">
        <v>49</v>
      </c>
      <c r="D5" s="16" t="s">
        <v>41</v>
      </c>
      <c r="E5" s="4" t="s">
        <v>45</v>
      </c>
      <c r="F5" s="46" t="s">
        <v>109</v>
      </c>
      <c r="G5" s="19" t="s">
        <v>26</v>
      </c>
      <c r="H5" s="5">
        <v>7109.63</v>
      </c>
      <c r="I5" s="24"/>
      <c r="J5" s="23"/>
      <c r="K5" s="24"/>
      <c r="L5" s="23"/>
      <c r="M5" s="24">
        <v>26</v>
      </c>
      <c r="N5" s="23">
        <v>184850.38</v>
      </c>
      <c r="O5" s="24">
        <v>2</v>
      </c>
      <c r="P5" s="23">
        <v>14219.26</v>
      </c>
      <c r="Q5" s="24"/>
      <c r="R5" s="23"/>
      <c r="S5" s="24"/>
      <c r="T5" s="23"/>
      <c r="U5" s="24">
        <v>4</v>
      </c>
      <c r="V5" s="23">
        <v>28438.52</v>
      </c>
      <c r="W5" s="24">
        <v>4</v>
      </c>
      <c r="X5" s="23">
        <v>28438.52</v>
      </c>
      <c r="Y5" s="24">
        <v>2</v>
      </c>
      <c r="Z5" s="23">
        <v>14219.26</v>
      </c>
      <c r="AA5" s="24">
        <v>2</v>
      </c>
      <c r="AB5" s="23">
        <v>14219.26</v>
      </c>
      <c r="AC5" s="24">
        <v>2</v>
      </c>
      <c r="AD5" s="23">
        <v>14219.26</v>
      </c>
      <c r="AE5" s="29">
        <f t="shared" ref="AE5:AE43" si="0">I5+K5+M5+O5+Q5+S5+U5+W5+Y5+AA5+AC5</f>
        <v>42</v>
      </c>
      <c r="AF5" s="30">
        <f t="shared" ref="AF5:AF43" si="1">J5+L5+N5+P5+R5+T5+V5+X5+Z5+AB5+AD5</f>
        <v>298604.46000000002</v>
      </c>
      <c r="AG5" s="10"/>
      <c r="AH5" s="10"/>
      <c r="AI5" s="11"/>
      <c r="AJ5" s="7"/>
      <c r="AK5" s="7"/>
      <c r="AL5" s="12"/>
      <c r="AM5" s="13"/>
      <c r="AN5" s="12"/>
      <c r="AO5" s="12"/>
      <c r="AP5" s="12"/>
      <c r="AQ5" s="7"/>
      <c r="AR5" s="7"/>
      <c r="AS5" s="7"/>
    </row>
    <row r="6" spans="1:45" s="17" customFormat="1" x14ac:dyDescent="0.25">
      <c r="A6" s="20">
        <v>2</v>
      </c>
      <c r="B6" s="40">
        <v>2008067</v>
      </c>
      <c r="C6" s="4" t="s">
        <v>51</v>
      </c>
      <c r="D6" s="16" t="s">
        <v>41</v>
      </c>
      <c r="E6" s="4" t="s">
        <v>45</v>
      </c>
      <c r="F6" s="46" t="s">
        <v>80</v>
      </c>
      <c r="G6" s="19" t="s">
        <v>26</v>
      </c>
      <c r="H6" s="5">
        <v>3815.9</v>
      </c>
      <c r="I6" s="24">
        <v>45</v>
      </c>
      <c r="J6" s="23">
        <v>171715.5</v>
      </c>
      <c r="K6" s="24"/>
      <c r="L6" s="23"/>
      <c r="M6" s="24"/>
      <c r="N6" s="23"/>
      <c r="O6" s="24">
        <v>16</v>
      </c>
      <c r="P6" s="23">
        <v>61054.400000000001</v>
      </c>
      <c r="Q6" s="24"/>
      <c r="R6" s="23"/>
      <c r="S6" s="24"/>
      <c r="T6" s="23"/>
      <c r="U6" s="24"/>
      <c r="V6" s="23"/>
      <c r="W6" s="24"/>
      <c r="X6" s="23"/>
      <c r="Y6" s="24"/>
      <c r="Z6" s="23"/>
      <c r="AA6" s="24">
        <v>2</v>
      </c>
      <c r="AB6" s="23">
        <v>7631.8</v>
      </c>
      <c r="AC6" s="24">
        <v>6</v>
      </c>
      <c r="AD6" s="23">
        <v>22895.4</v>
      </c>
      <c r="AE6" s="29">
        <f t="shared" si="0"/>
        <v>69</v>
      </c>
      <c r="AF6" s="30">
        <f t="shared" si="1"/>
        <v>263297.09999999998</v>
      </c>
      <c r="AG6" s="10"/>
      <c r="AH6" s="10"/>
      <c r="AI6" s="11"/>
      <c r="AJ6" s="7"/>
      <c r="AK6" s="7"/>
      <c r="AL6" s="12"/>
      <c r="AM6" s="13"/>
      <c r="AN6" s="12"/>
      <c r="AO6" s="12"/>
      <c r="AP6" s="12"/>
      <c r="AQ6" s="7"/>
      <c r="AR6" s="7"/>
      <c r="AS6" s="7"/>
    </row>
    <row r="7" spans="1:45" s="17" customFormat="1" x14ac:dyDescent="0.25">
      <c r="A7" s="20">
        <v>3</v>
      </c>
      <c r="B7" s="40">
        <v>2062087</v>
      </c>
      <c r="C7" s="4" t="s">
        <v>53</v>
      </c>
      <c r="D7" s="16" t="s">
        <v>41</v>
      </c>
      <c r="E7" s="4" t="s">
        <v>45</v>
      </c>
      <c r="F7" s="46" t="s">
        <v>113</v>
      </c>
      <c r="G7" s="19" t="s">
        <v>26</v>
      </c>
      <c r="H7" s="5">
        <v>3815.9</v>
      </c>
      <c r="I7" s="24"/>
      <c r="J7" s="23"/>
      <c r="K7" s="24"/>
      <c r="L7" s="23"/>
      <c r="M7" s="24">
        <v>4</v>
      </c>
      <c r="N7" s="23">
        <v>15263.6</v>
      </c>
      <c r="O7" s="24"/>
      <c r="P7" s="23"/>
      <c r="Q7" s="24"/>
      <c r="R7" s="23"/>
      <c r="S7" s="24"/>
      <c r="T7" s="23"/>
      <c r="U7" s="24"/>
      <c r="V7" s="23"/>
      <c r="W7" s="24"/>
      <c r="X7" s="23"/>
      <c r="Y7" s="24"/>
      <c r="Z7" s="23"/>
      <c r="AA7" s="24"/>
      <c r="AB7" s="23"/>
      <c r="AC7" s="24"/>
      <c r="AD7" s="23"/>
      <c r="AE7" s="29">
        <f t="shared" si="0"/>
        <v>4</v>
      </c>
      <c r="AF7" s="30">
        <f t="shared" si="1"/>
        <v>15263.6</v>
      </c>
      <c r="AG7" s="10"/>
      <c r="AH7" s="10"/>
      <c r="AI7" s="11"/>
      <c r="AJ7" s="7"/>
      <c r="AK7" s="7"/>
      <c r="AL7" s="12"/>
      <c r="AM7" s="13"/>
      <c r="AN7" s="12"/>
      <c r="AO7" s="12"/>
      <c r="AP7" s="12"/>
      <c r="AQ7" s="7"/>
      <c r="AR7" s="7"/>
      <c r="AS7" s="7"/>
    </row>
    <row r="8" spans="1:45" s="17" customFormat="1" x14ac:dyDescent="0.25">
      <c r="A8" s="20">
        <v>4</v>
      </c>
      <c r="B8" s="40">
        <v>2216185</v>
      </c>
      <c r="C8" s="4" t="s">
        <v>54</v>
      </c>
      <c r="D8" s="16" t="s">
        <v>41</v>
      </c>
      <c r="E8" s="4" t="s">
        <v>45</v>
      </c>
      <c r="F8" s="46" t="s">
        <v>50</v>
      </c>
      <c r="G8" s="19" t="s">
        <v>26</v>
      </c>
      <c r="H8" s="5">
        <v>5953.38</v>
      </c>
      <c r="I8" s="24"/>
      <c r="J8" s="23"/>
      <c r="K8" s="24">
        <v>12</v>
      </c>
      <c r="L8" s="23">
        <v>71440.56</v>
      </c>
      <c r="M8" s="24"/>
      <c r="N8" s="23"/>
      <c r="O8" s="24">
        <v>6</v>
      </c>
      <c r="P8" s="23">
        <v>35720.28</v>
      </c>
      <c r="Q8" s="24">
        <v>4</v>
      </c>
      <c r="R8" s="23">
        <v>23813.52</v>
      </c>
      <c r="S8" s="24"/>
      <c r="T8" s="23"/>
      <c r="U8" s="24"/>
      <c r="V8" s="23"/>
      <c r="W8" s="24"/>
      <c r="X8" s="23"/>
      <c r="Y8" s="24">
        <v>4</v>
      </c>
      <c r="Z8" s="23">
        <v>23813.52</v>
      </c>
      <c r="AA8" s="24">
        <v>14</v>
      </c>
      <c r="AB8" s="23">
        <v>83347.320000000007</v>
      </c>
      <c r="AC8" s="24">
        <v>8</v>
      </c>
      <c r="AD8" s="23">
        <v>47627.040000000001</v>
      </c>
      <c r="AE8" s="29">
        <f t="shared" si="0"/>
        <v>48</v>
      </c>
      <c r="AF8" s="30">
        <f t="shared" si="1"/>
        <v>285762.24</v>
      </c>
      <c r="AG8" s="10"/>
      <c r="AH8" s="10"/>
      <c r="AI8" s="11"/>
      <c r="AJ8" s="7"/>
      <c r="AK8" s="7"/>
      <c r="AL8" s="12"/>
      <c r="AM8" s="13"/>
      <c r="AN8" s="12"/>
      <c r="AO8" s="12"/>
      <c r="AP8" s="12"/>
      <c r="AQ8" s="7"/>
      <c r="AR8" s="7"/>
      <c r="AS8" s="7"/>
    </row>
    <row r="9" spans="1:45" s="17" customFormat="1" x14ac:dyDescent="0.25">
      <c r="A9" s="20">
        <v>5</v>
      </c>
      <c r="B9" s="40">
        <v>2008071</v>
      </c>
      <c r="C9" s="4" t="s">
        <v>56</v>
      </c>
      <c r="D9" s="16" t="s">
        <v>41</v>
      </c>
      <c r="E9" s="4" t="s">
        <v>45</v>
      </c>
      <c r="F9" s="46" t="s">
        <v>98</v>
      </c>
      <c r="G9" s="19" t="s">
        <v>26</v>
      </c>
      <c r="H9" s="5">
        <v>9083.98</v>
      </c>
      <c r="I9" s="24"/>
      <c r="J9" s="23"/>
      <c r="K9" s="24"/>
      <c r="L9" s="23"/>
      <c r="M9" s="24">
        <v>41</v>
      </c>
      <c r="N9" s="23">
        <v>372443.18000000005</v>
      </c>
      <c r="O9" s="24">
        <v>10</v>
      </c>
      <c r="P9" s="23">
        <v>90839.8</v>
      </c>
      <c r="Q9" s="24">
        <v>8</v>
      </c>
      <c r="R9" s="23">
        <v>72671.839999999997</v>
      </c>
      <c r="S9" s="24"/>
      <c r="T9" s="23"/>
      <c r="U9" s="24"/>
      <c r="V9" s="23"/>
      <c r="W9" s="24">
        <v>32</v>
      </c>
      <c r="X9" s="23">
        <v>290687.35999999999</v>
      </c>
      <c r="Y9" s="24">
        <v>4</v>
      </c>
      <c r="Z9" s="23">
        <v>36335.919999999998</v>
      </c>
      <c r="AA9" s="24">
        <v>24</v>
      </c>
      <c r="AB9" s="23">
        <v>218015.52</v>
      </c>
      <c r="AC9" s="24">
        <v>10</v>
      </c>
      <c r="AD9" s="23">
        <v>90839.8</v>
      </c>
      <c r="AE9" s="29">
        <f t="shared" si="0"/>
        <v>129</v>
      </c>
      <c r="AF9" s="30">
        <f t="shared" si="1"/>
        <v>1171833.4200000002</v>
      </c>
      <c r="AG9" s="10"/>
      <c r="AH9" s="10"/>
      <c r="AI9" s="11"/>
      <c r="AJ9" s="7"/>
      <c r="AK9" s="7"/>
      <c r="AL9" s="12"/>
      <c r="AM9" s="13"/>
      <c r="AN9" s="12"/>
      <c r="AO9" s="12"/>
      <c r="AP9" s="12"/>
      <c r="AQ9" s="7"/>
      <c r="AR9" s="7"/>
      <c r="AS9" s="7"/>
    </row>
    <row r="10" spans="1:45" s="17" customFormat="1" x14ac:dyDescent="0.25">
      <c r="A10" s="20">
        <v>6</v>
      </c>
      <c r="B10" s="40">
        <v>2235299</v>
      </c>
      <c r="C10" s="4" t="s">
        <v>58</v>
      </c>
      <c r="D10" s="16" t="s">
        <v>41</v>
      </c>
      <c r="E10" s="4" t="s">
        <v>45</v>
      </c>
      <c r="F10" s="46" t="s">
        <v>114</v>
      </c>
      <c r="G10" s="19" t="s">
        <v>26</v>
      </c>
      <c r="H10" s="5">
        <v>6471.46</v>
      </c>
      <c r="I10" s="24"/>
      <c r="J10" s="23"/>
      <c r="K10" s="24"/>
      <c r="L10" s="23"/>
      <c r="M10" s="24">
        <v>6</v>
      </c>
      <c r="N10" s="23">
        <v>38828.76</v>
      </c>
      <c r="O10" s="24"/>
      <c r="P10" s="23"/>
      <c r="Q10" s="24"/>
      <c r="R10" s="23"/>
      <c r="S10" s="24"/>
      <c r="T10" s="23"/>
      <c r="U10" s="24"/>
      <c r="V10" s="23"/>
      <c r="W10" s="24"/>
      <c r="X10" s="23"/>
      <c r="Y10" s="24"/>
      <c r="Z10" s="23"/>
      <c r="AA10" s="24"/>
      <c r="AB10" s="23"/>
      <c r="AC10" s="24"/>
      <c r="AD10" s="23"/>
      <c r="AE10" s="29">
        <f t="shared" si="0"/>
        <v>6</v>
      </c>
      <c r="AF10" s="30">
        <f t="shared" si="1"/>
        <v>38828.76</v>
      </c>
      <c r="AG10" s="10"/>
      <c r="AH10" s="10"/>
      <c r="AI10" s="11"/>
      <c r="AJ10" s="7"/>
      <c r="AK10" s="7"/>
      <c r="AL10" s="12"/>
      <c r="AM10" s="13"/>
      <c r="AN10" s="12"/>
      <c r="AO10" s="12"/>
      <c r="AP10" s="12"/>
      <c r="AQ10" s="7"/>
      <c r="AR10" s="7"/>
      <c r="AS10" s="7"/>
    </row>
    <row r="11" spans="1:45" s="17" customFormat="1" x14ac:dyDescent="0.25">
      <c r="A11" s="20">
        <v>7</v>
      </c>
      <c r="B11" s="40">
        <v>2272648</v>
      </c>
      <c r="C11" s="4" t="s">
        <v>59</v>
      </c>
      <c r="D11" s="16" t="s">
        <v>41</v>
      </c>
      <c r="E11" s="4" t="s">
        <v>45</v>
      </c>
      <c r="F11" s="46" t="s">
        <v>67</v>
      </c>
      <c r="G11" s="19" t="s">
        <v>26</v>
      </c>
      <c r="H11" s="5">
        <v>5916.84</v>
      </c>
      <c r="I11" s="24">
        <v>30</v>
      </c>
      <c r="J11" s="23">
        <v>177505.2</v>
      </c>
      <c r="K11" s="24"/>
      <c r="L11" s="23"/>
      <c r="M11" s="24"/>
      <c r="N11" s="23"/>
      <c r="O11" s="24"/>
      <c r="P11" s="23"/>
      <c r="Q11" s="24"/>
      <c r="R11" s="23"/>
      <c r="S11" s="24">
        <v>50</v>
      </c>
      <c r="T11" s="23">
        <v>295842</v>
      </c>
      <c r="U11" s="24"/>
      <c r="V11" s="23"/>
      <c r="W11" s="24"/>
      <c r="X11" s="23"/>
      <c r="Y11" s="24"/>
      <c r="Z11" s="23"/>
      <c r="AA11" s="24"/>
      <c r="AB11" s="23"/>
      <c r="AC11" s="24"/>
      <c r="AD11" s="23"/>
      <c r="AE11" s="29">
        <f t="shared" si="0"/>
        <v>80</v>
      </c>
      <c r="AF11" s="30">
        <f t="shared" si="1"/>
        <v>473347.2</v>
      </c>
      <c r="AG11" s="10"/>
      <c r="AH11" s="10"/>
      <c r="AI11" s="11"/>
      <c r="AJ11" s="7"/>
      <c r="AK11" s="7"/>
      <c r="AL11" s="12"/>
      <c r="AM11" s="13"/>
      <c r="AN11" s="12"/>
      <c r="AO11" s="12"/>
      <c r="AP11" s="12"/>
      <c r="AQ11" s="7"/>
      <c r="AR11" s="7"/>
      <c r="AS11" s="7"/>
    </row>
    <row r="12" spans="1:45" s="17" customFormat="1" x14ac:dyDescent="0.25">
      <c r="A12" s="20">
        <v>8</v>
      </c>
      <c r="B12" s="40">
        <v>2025443</v>
      </c>
      <c r="C12" s="4" t="s">
        <v>61</v>
      </c>
      <c r="D12" s="16" t="s">
        <v>41</v>
      </c>
      <c r="E12" s="4" t="s">
        <v>45</v>
      </c>
      <c r="F12" s="46" t="s">
        <v>102</v>
      </c>
      <c r="G12" s="19" t="s">
        <v>26</v>
      </c>
      <c r="H12" s="5">
        <v>7109.63</v>
      </c>
      <c r="I12" s="24">
        <v>8</v>
      </c>
      <c r="J12" s="23">
        <v>56877.04</v>
      </c>
      <c r="K12" s="24"/>
      <c r="L12" s="23"/>
      <c r="M12" s="24"/>
      <c r="N12" s="23"/>
      <c r="O12" s="24"/>
      <c r="P12" s="23"/>
      <c r="Q12" s="24"/>
      <c r="R12" s="23"/>
      <c r="S12" s="24"/>
      <c r="T12" s="23"/>
      <c r="U12" s="24"/>
      <c r="V12" s="23"/>
      <c r="W12" s="24"/>
      <c r="X12" s="23"/>
      <c r="Y12" s="24"/>
      <c r="Z12" s="23"/>
      <c r="AA12" s="24"/>
      <c r="AB12" s="23"/>
      <c r="AC12" s="24"/>
      <c r="AD12" s="23"/>
      <c r="AE12" s="29">
        <f t="shared" si="0"/>
        <v>8</v>
      </c>
      <c r="AF12" s="30">
        <f t="shared" si="1"/>
        <v>56877.04</v>
      </c>
      <c r="AG12" s="10"/>
      <c r="AH12" s="10"/>
      <c r="AI12" s="11"/>
      <c r="AJ12" s="7"/>
      <c r="AK12" s="7"/>
      <c r="AL12" s="12"/>
      <c r="AM12" s="13"/>
      <c r="AN12" s="12"/>
      <c r="AO12" s="12"/>
      <c r="AP12" s="12"/>
      <c r="AQ12" s="7"/>
      <c r="AR12" s="7"/>
      <c r="AS12" s="7"/>
    </row>
    <row r="13" spans="1:45" s="17" customFormat="1" x14ac:dyDescent="0.25">
      <c r="A13" s="20">
        <v>9</v>
      </c>
      <c r="B13" s="40">
        <v>2000867</v>
      </c>
      <c r="C13" s="4" t="s">
        <v>63</v>
      </c>
      <c r="D13" s="39" t="s">
        <v>41</v>
      </c>
      <c r="E13" s="4" t="s">
        <v>45</v>
      </c>
      <c r="F13" s="46" t="s">
        <v>71</v>
      </c>
      <c r="G13" s="19" t="s">
        <v>26</v>
      </c>
      <c r="H13" s="5">
        <v>8441.84</v>
      </c>
      <c r="I13" s="24"/>
      <c r="J13" s="23"/>
      <c r="K13" s="24">
        <v>14</v>
      </c>
      <c r="L13" s="23">
        <v>118185.76</v>
      </c>
      <c r="M13" s="24">
        <v>20</v>
      </c>
      <c r="N13" s="23">
        <v>168836.8</v>
      </c>
      <c r="O13" s="24">
        <v>12</v>
      </c>
      <c r="P13" s="23">
        <v>101302.08</v>
      </c>
      <c r="Q13" s="24">
        <v>15</v>
      </c>
      <c r="R13" s="23">
        <v>126627.6</v>
      </c>
      <c r="S13" s="24"/>
      <c r="T13" s="23"/>
      <c r="U13" s="24"/>
      <c r="V13" s="23"/>
      <c r="W13" s="24">
        <v>4</v>
      </c>
      <c r="X13" s="23">
        <v>33767.360000000001</v>
      </c>
      <c r="Y13" s="24">
        <v>32</v>
      </c>
      <c r="Z13" s="23">
        <v>270138.88</v>
      </c>
      <c r="AA13" s="24">
        <v>36</v>
      </c>
      <c r="AB13" s="23">
        <v>303906.24</v>
      </c>
      <c r="AC13" s="24">
        <v>8</v>
      </c>
      <c r="AD13" s="23">
        <v>67534.720000000001</v>
      </c>
      <c r="AE13" s="29">
        <f t="shared" si="0"/>
        <v>141</v>
      </c>
      <c r="AF13" s="30">
        <f t="shared" si="1"/>
        <v>1190299.44</v>
      </c>
      <c r="AG13" s="10"/>
      <c r="AH13" s="10"/>
      <c r="AI13" s="11"/>
      <c r="AJ13" s="7"/>
      <c r="AK13" s="7"/>
      <c r="AL13" s="12"/>
      <c r="AM13" s="13"/>
      <c r="AN13" s="12"/>
      <c r="AO13" s="12"/>
      <c r="AP13" s="12"/>
      <c r="AQ13" s="7"/>
      <c r="AR13" s="7"/>
      <c r="AS13" s="7"/>
    </row>
    <row r="14" spans="1:45" s="17" customFormat="1" x14ac:dyDescent="0.25">
      <c r="A14" s="20">
        <v>10</v>
      </c>
      <c r="B14" s="40">
        <v>2020096</v>
      </c>
      <c r="C14" s="4" t="s">
        <v>65</v>
      </c>
      <c r="D14" s="16" t="s">
        <v>41</v>
      </c>
      <c r="E14" s="4" t="s">
        <v>45</v>
      </c>
      <c r="F14" s="46" t="s">
        <v>115</v>
      </c>
      <c r="G14" s="19" t="s">
        <v>26</v>
      </c>
      <c r="H14" s="5">
        <v>7674.84</v>
      </c>
      <c r="I14" s="24"/>
      <c r="J14" s="23"/>
      <c r="K14" s="24"/>
      <c r="L14" s="23"/>
      <c r="M14" s="24">
        <v>10</v>
      </c>
      <c r="N14" s="23">
        <v>76748.399999999994</v>
      </c>
      <c r="O14" s="24"/>
      <c r="P14" s="23"/>
      <c r="Q14" s="24">
        <v>4</v>
      </c>
      <c r="R14" s="23">
        <v>30699.360000000001</v>
      </c>
      <c r="S14" s="24"/>
      <c r="T14" s="23"/>
      <c r="U14" s="24"/>
      <c r="V14" s="23"/>
      <c r="W14" s="24"/>
      <c r="X14" s="23"/>
      <c r="Y14" s="24"/>
      <c r="Z14" s="23"/>
      <c r="AA14" s="24"/>
      <c r="AB14" s="23"/>
      <c r="AC14" s="24"/>
      <c r="AD14" s="23"/>
      <c r="AE14" s="29">
        <f t="shared" si="0"/>
        <v>14</v>
      </c>
      <c r="AF14" s="30">
        <f t="shared" si="1"/>
        <v>107447.76</v>
      </c>
      <c r="AG14" s="10"/>
      <c r="AH14" s="10"/>
      <c r="AI14" s="11"/>
      <c r="AJ14" s="7"/>
      <c r="AK14" s="7"/>
      <c r="AL14" s="12"/>
      <c r="AM14" s="13"/>
      <c r="AN14" s="12"/>
      <c r="AO14" s="12"/>
      <c r="AP14" s="12"/>
      <c r="AQ14" s="7"/>
      <c r="AR14" s="7"/>
      <c r="AS14" s="7"/>
    </row>
    <row r="15" spans="1:45" s="17" customFormat="1" x14ac:dyDescent="0.25">
      <c r="A15" s="20">
        <v>11</v>
      </c>
      <c r="B15" s="40">
        <v>2272649</v>
      </c>
      <c r="C15" s="4" t="s">
        <v>66</v>
      </c>
      <c r="D15" s="16" t="s">
        <v>41</v>
      </c>
      <c r="E15" s="4" t="s">
        <v>45</v>
      </c>
      <c r="F15" s="46" t="s">
        <v>96</v>
      </c>
      <c r="G15" s="19" t="s">
        <v>26</v>
      </c>
      <c r="H15" s="5">
        <v>7603.12</v>
      </c>
      <c r="I15" s="24">
        <v>33</v>
      </c>
      <c r="J15" s="23">
        <v>250902.96</v>
      </c>
      <c r="K15" s="24"/>
      <c r="L15" s="23"/>
      <c r="M15" s="24">
        <v>6</v>
      </c>
      <c r="N15" s="23">
        <v>45618.720000000001</v>
      </c>
      <c r="O15" s="24"/>
      <c r="P15" s="23"/>
      <c r="Q15" s="24"/>
      <c r="R15" s="23"/>
      <c r="S15" s="24"/>
      <c r="T15" s="23"/>
      <c r="U15" s="24">
        <v>18</v>
      </c>
      <c r="V15" s="23">
        <v>136856.16</v>
      </c>
      <c r="W15" s="24">
        <v>14</v>
      </c>
      <c r="X15" s="23">
        <v>106443.68</v>
      </c>
      <c r="Y15" s="24"/>
      <c r="Z15" s="23"/>
      <c r="AA15" s="24"/>
      <c r="AB15" s="23"/>
      <c r="AC15" s="24"/>
      <c r="AD15" s="23"/>
      <c r="AE15" s="29">
        <f t="shared" si="0"/>
        <v>71</v>
      </c>
      <c r="AF15" s="30">
        <f t="shared" si="1"/>
        <v>539821.52</v>
      </c>
      <c r="AG15" s="10"/>
      <c r="AH15" s="10"/>
      <c r="AI15" s="11"/>
      <c r="AJ15" s="7"/>
      <c r="AK15" s="7"/>
      <c r="AL15" s="12"/>
      <c r="AM15" s="13"/>
      <c r="AN15" s="12"/>
      <c r="AO15" s="12"/>
      <c r="AP15" s="12"/>
      <c r="AQ15" s="7"/>
      <c r="AR15" s="7"/>
      <c r="AS15" s="7"/>
    </row>
    <row r="16" spans="1:45" s="17" customFormat="1" x14ac:dyDescent="0.25">
      <c r="A16" s="20">
        <v>12</v>
      </c>
      <c r="B16" s="40">
        <v>2019925</v>
      </c>
      <c r="C16" s="4" t="s">
        <v>68</v>
      </c>
      <c r="D16" s="16" t="s">
        <v>41</v>
      </c>
      <c r="E16" s="4" t="s">
        <v>45</v>
      </c>
      <c r="F16" s="46" t="s">
        <v>62</v>
      </c>
      <c r="G16" s="19" t="s">
        <v>26</v>
      </c>
      <c r="H16" s="5">
        <v>11511.02</v>
      </c>
      <c r="I16" s="24"/>
      <c r="J16" s="23"/>
      <c r="K16" s="24"/>
      <c r="L16" s="23"/>
      <c r="M16" s="24"/>
      <c r="N16" s="23"/>
      <c r="O16" s="24"/>
      <c r="P16" s="23"/>
      <c r="Q16" s="24"/>
      <c r="R16" s="23"/>
      <c r="S16" s="24">
        <v>31</v>
      </c>
      <c r="T16" s="23">
        <v>356841.62</v>
      </c>
      <c r="U16" s="24"/>
      <c r="V16" s="23"/>
      <c r="W16" s="24">
        <v>2</v>
      </c>
      <c r="X16" s="23">
        <v>23022.04</v>
      </c>
      <c r="Y16" s="24"/>
      <c r="Z16" s="23"/>
      <c r="AA16" s="24"/>
      <c r="AB16" s="23"/>
      <c r="AC16" s="24">
        <v>6</v>
      </c>
      <c r="AD16" s="23">
        <v>69066.12</v>
      </c>
      <c r="AE16" s="29">
        <f t="shared" si="0"/>
        <v>39</v>
      </c>
      <c r="AF16" s="30">
        <f t="shared" si="1"/>
        <v>448929.77999999997</v>
      </c>
      <c r="AG16" s="10"/>
      <c r="AH16" s="10"/>
      <c r="AI16" s="11"/>
      <c r="AJ16" s="7"/>
      <c r="AK16" s="7"/>
      <c r="AL16" s="12"/>
      <c r="AM16" s="13"/>
      <c r="AN16" s="12"/>
      <c r="AO16" s="12"/>
      <c r="AP16" s="12"/>
      <c r="AQ16" s="7"/>
      <c r="AR16" s="7"/>
      <c r="AS16" s="7"/>
    </row>
    <row r="17" spans="1:45" s="17" customFormat="1" x14ac:dyDescent="0.25">
      <c r="A17" s="20">
        <v>13</v>
      </c>
      <c r="B17" s="40">
        <v>2004791</v>
      </c>
      <c r="C17" s="4" t="s">
        <v>70</v>
      </c>
      <c r="D17" s="39" t="s">
        <v>41</v>
      </c>
      <c r="E17" s="4" t="s">
        <v>45</v>
      </c>
      <c r="F17" s="46" t="s">
        <v>48</v>
      </c>
      <c r="G17" s="19" t="s">
        <v>26</v>
      </c>
      <c r="H17" s="5">
        <v>4055.59</v>
      </c>
      <c r="I17" s="24"/>
      <c r="J17" s="23"/>
      <c r="K17" s="24"/>
      <c r="L17" s="23"/>
      <c r="M17" s="24"/>
      <c r="N17" s="23"/>
      <c r="O17" s="24"/>
      <c r="P17" s="23"/>
      <c r="Q17" s="24"/>
      <c r="R17" s="23"/>
      <c r="S17" s="24">
        <v>16</v>
      </c>
      <c r="T17" s="23">
        <v>64889.440000000002</v>
      </c>
      <c r="U17" s="24"/>
      <c r="V17" s="23"/>
      <c r="W17" s="24">
        <v>10</v>
      </c>
      <c r="X17" s="23">
        <v>40555.9</v>
      </c>
      <c r="Y17" s="24"/>
      <c r="Z17" s="23"/>
      <c r="AA17" s="24">
        <v>4</v>
      </c>
      <c r="AB17" s="23">
        <v>16222.36</v>
      </c>
      <c r="AC17" s="24">
        <v>10</v>
      </c>
      <c r="AD17" s="23">
        <v>40555.9</v>
      </c>
      <c r="AE17" s="29">
        <f t="shared" si="0"/>
        <v>40</v>
      </c>
      <c r="AF17" s="30">
        <f t="shared" si="1"/>
        <v>162223.6</v>
      </c>
      <c r="AG17" s="10"/>
      <c r="AH17" s="10"/>
      <c r="AI17" s="11"/>
      <c r="AJ17" s="7"/>
      <c r="AK17" s="7"/>
      <c r="AL17" s="12"/>
      <c r="AM17" s="13"/>
      <c r="AN17" s="12"/>
      <c r="AO17" s="12"/>
      <c r="AP17" s="12"/>
      <c r="AQ17" s="7"/>
      <c r="AR17" s="7"/>
      <c r="AS17" s="7"/>
    </row>
    <row r="18" spans="1:45" s="17" customFormat="1" x14ac:dyDescent="0.25">
      <c r="A18" s="20">
        <v>14</v>
      </c>
      <c r="B18" s="40">
        <v>2079763</v>
      </c>
      <c r="C18" s="4" t="s">
        <v>72</v>
      </c>
      <c r="D18" s="39" t="s">
        <v>41</v>
      </c>
      <c r="E18" s="4" t="s">
        <v>45</v>
      </c>
      <c r="F18" s="46" t="s">
        <v>55</v>
      </c>
      <c r="G18" s="19" t="s">
        <v>26</v>
      </c>
      <c r="H18" s="5">
        <v>3146.68</v>
      </c>
      <c r="I18" s="24"/>
      <c r="J18" s="23"/>
      <c r="K18" s="24"/>
      <c r="L18" s="23"/>
      <c r="M18" s="24">
        <v>8</v>
      </c>
      <c r="N18" s="23">
        <v>25173.439999999999</v>
      </c>
      <c r="O18" s="24"/>
      <c r="P18" s="23"/>
      <c r="Q18" s="24"/>
      <c r="R18" s="23"/>
      <c r="S18" s="24"/>
      <c r="T18" s="23"/>
      <c r="U18" s="24"/>
      <c r="V18" s="23"/>
      <c r="W18" s="24"/>
      <c r="X18" s="23"/>
      <c r="Y18" s="24"/>
      <c r="Z18" s="23"/>
      <c r="AA18" s="24"/>
      <c r="AB18" s="23"/>
      <c r="AC18" s="24"/>
      <c r="AD18" s="23"/>
      <c r="AE18" s="29">
        <f t="shared" si="0"/>
        <v>8</v>
      </c>
      <c r="AF18" s="30">
        <f t="shared" si="1"/>
        <v>25173.439999999999</v>
      </c>
      <c r="AG18" s="10"/>
      <c r="AH18" s="10"/>
      <c r="AI18" s="11"/>
      <c r="AJ18" s="7"/>
      <c r="AK18" s="7"/>
      <c r="AL18" s="12"/>
      <c r="AM18" s="13"/>
      <c r="AN18" s="12"/>
      <c r="AO18" s="12"/>
      <c r="AP18" s="12"/>
      <c r="AQ18" s="7"/>
      <c r="AR18" s="7"/>
      <c r="AS18" s="7"/>
    </row>
    <row r="19" spans="1:45" s="17" customFormat="1" x14ac:dyDescent="0.25">
      <c r="A19" s="20">
        <v>15</v>
      </c>
      <c r="B19" s="40">
        <v>2016614</v>
      </c>
      <c r="C19" s="4" t="s">
        <v>73</v>
      </c>
      <c r="D19" s="16" t="s">
        <v>41</v>
      </c>
      <c r="E19" s="4" t="s">
        <v>45</v>
      </c>
      <c r="F19" s="46" t="s">
        <v>83</v>
      </c>
      <c r="G19" s="19" t="s">
        <v>26</v>
      </c>
      <c r="H19" s="5">
        <v>5113.57</v>
      </c>
      <c r="I19" s="24"/>
      <c r="J19" s="23"/>
      <c r="K19" s="24"/>
      <c r="L19" s="23"/>
      <c r="M19" s="24">
        <v>10</v>
      </c>
      <c r="N19" s="23">
        <v>51135.7</v>
      </c>
      <c r="O19" s="24">
        <v>35</v>
      </c>
      <c r="P19" s="23">
        <v>178974.95</v>
      </c>
      <c r="Q19" s="24">
        <v>15</v>
      </c>
      <c r="R19" s="23">
        <v>76703.55</v>
      </c>
      <c r="S19" s="24"/>
      <c r="T19" s="23"/>
      <c r="U19" s="24"/>
      <c r="V19" s="23"/>
      <c r="W19" s="24">
        <v>18</v>
      </c>
      <c r="X19" s="23">
        <v>92044.26</v>
      </c>
      <c r="Y19" s="24"/>
      <c r="Z19" s="23"/>
      <c r="AA19" s="24">
        <v>58</v>
      </c>
      <c r="AB19" s="23">
        <v>296587.06</v>
      </c>
      <c r="AC19" s="24">
        <v>8</v>
      </c>
      <c r="AD19" s="23">
        <v>40908.559999999998</v>
      </c>
      <c r="AE19" s="29">
        <f t="shared" si="0"/>
        <v>144</v>
      </c>
      <c r="AF19" s="30">
        <f t="shared" si="1"/>
        <v>736354.08000000007</v>
      </c>
      <c r="AG19" s="10"/>
      <c r="AH19" s="10"/>
      <c r="AI19" s="11"/>
      <c r="AJ19" s="7"/>
      <c r="AK19" s="7"/>
      <c r="AL19" s="12"/>
      <c r="AM19" s="13"/>
      <c r="AN19" s="12"/>
      <c r="AO19" s="12"/>
      <c r="AP19" s="12"/>
      <c r="AQ19" s="7"/>
      <c r="AR19" s="7"/>
      <c r="AS19" s="7"/>
    </row>
    <row r="20" spans="1:45" s="17" customFormat="1" x14ac:dyDescent="0.25">
      <c r="A20" s="20">
        <v>16</v>
      </c>
      <c r="B20" s="40">
        <v>2272647</v>
      </c>
      <c r="C20" s="4" t="s">
        <v>75</v>
      </c>
      <c r="D20" s="16" t="s">
        <v>41</v>
      </c>
      <c r="E20" s="4" t="s">
        <v>45</v>
      </c>
      <c r="F20" s="46" t="s">
        <v>60</v>
      </c>
      <c r="G20" s="19" t="s">
        <v>26</v>
      </c>
      <c r="H20" s="5">
        <v>2695.36</v>
      </c>
      <c r="I20" s="24">
        <v>52</v>
      </c>
      <c r="J20" s="23">
        <v>140158.72</v>
      </c>
      <c r="K20" s="24"/>
      <c r="L20" s="23"/>
      <c r="M20" s="24"/>
      <c r="N20" s="23"/>
      <c r="O20" s="24"/>
      <c r="P20" s="23"/>
      <c r="Q20" s="24">
        <v>12</v>
      </c>
      <c r="R20" s="23">
        <v>32344.32</v>
      </c>
      <c r="S20" s="24"/>
      <c r="T20" s="23"/>
      <c r="U20" s="24">
        <v>36</v>
      </c>
      <c r="V20" s="23">
        <v>97032.960000000006</v>
      </c>
      <c r="W20" s="24">
        <v>24</v>
      </c>
      <c r="X20" s="23">
        <v>64688.639999999999</v>
      </c>
      <c r="Y20" s="24"/>
      <c r="Z20" s="23"/>
      <c r="AA20" s="24"/>
      <c r="AB20" s="23"/>
      <c r="AC20" s="24"/>
      <c r="AD20" s="23"/>
      <c r="AE20" s="29">
        <f t="shared" si="0"/>
        <v>124</v>
      </c>
      <c r="AF20" s="30">
        <f t="shared" si="1"/>
        <v>334224.64000000001</v>
      </c>
      <c r="AG20" s="10"/>
      <c r="AH20" s="10"/>
      <c r="AI20" s="11"/>
      <c r="AJ20" s="7"/>
      <c r="AK20" s="7"/>
      <c r="AL20" s="12"/>
      <c r="AM20" s="13"/>
      <c r="AN20" s="12"/>
      <c r="AO20" s="12"/>
      <c r="AP20" s="12"/>
      <c r="AQ20" s="7"/>
      <c r="AR20" s="7"/>
      <c r="AS20" s="7"/>
    </row>
    <row r="21" spans="1:45" s="17" customFormat="1" x14ac:dyDescent="0.25">
      <c r="A21" s="20">
        <v>17</v>
      </c>
      <c r="B21" s="40">
        <v>2008076</v>
      </c>
      <c r="C21" s="4" t="s">
        <v>77</v>
      </c>
      <c r="D21" s="16" t="s">
        <v>41</v>
      </c>
      <c r="E21" s="4" t="s">
        <v>45</v>
      </c>
      <c r="F21" s="46" t="s">
        <v>94</v>
      </c>
      <c r="G21" s="19" t="s">
        <v>26</v>
      </c>
      <c r="H21" s="5">
        <v>2729.95</v>
      </c>
      <c r="I21" s="24"/>
      <c r="J21" s="23"/>
      <c r="K21" s="24"/>
      <c r="L21" s="23"/>
      <c r="M21" s="24">
        <v>20</v>
      </c>
      <c r="N21" s="23">
        <v>54599</v>
      </c>
      <c r="O21" s="24"/>
      <c r="P21" s="23"/>
      <c r="Q21" s="24"/>
      <c r="R21" s="23"/>
      <c r="S21" s="24"/>
      <c r="T21" s="23"/>
      <c r="U21" s="24"/>
      <c r="V21" s="23"/>
      <c r="W21" s="24"/>
      <c r="X21" s="23"/>
      <c r="Y21" s="24"/>
      <c r="Z21" s="23"/>
      <c r="AA21" s="24"/>
      <c r="AB21" s="23"/>
      <c r="AC21" s="24"/>
      <c r="AD21" s="23"/>
      <c r="AE21" s="29">
        <f t="shared" si="0"/>
        <v>20</v>
      </c>
      <c r="AF21" s="30">
        <f t="shared" si="1"/>
        <v>54599</v>
      </c>
      <c r="AG21" s="10"/>
      <c r="AH21" s="10"/>
      <c r="AI21" s="11"/>
      <c r="AJ21" s="7"/>
      <c r="AK21" s="7"/>
      <c r="AL21" s="12"/>
      <c r="AM21" s="13"/>
      <c r="AN21" s="12"/>
      <c r="AO21" s="12"/>
      <c r="AP21" s="12"/>
      <c r="AQ21" s="7"/>
      <c r="AR21" s="7"/>
      <c r="AS21" s="7"/>
    </row>
    <row r="22" spans="1:45" s="17" customFormat="1" x14ac:dyDescent="0.25">
      <c r="A22" s="20">
        <v>18</v>
      </c>
      <c r="B22" s="40">
        <v>2008069</v>
      </c>
      <c r="C22" s="4" t="s">
        <v>79</v>
      </c>
      <c r="D22" s="16" t="s">
        <v>41</v>
      </c>
      <c r="E22" s="4" t="s">
        <v>45</v>
      </c>
      <c r="F22" s="46" t="s">
        <v>57</v>
      </c>
      <c r="G22" s="19" t="s">
        <v>26</v>
      </c>
      <c r="H22" s="5">
        <v>3108.19</v>
      </c>
      <c r="I22" s="24"/>
      <c r="J22" s="23"/>
      <c r="K22" s="24"/>
      <c r="L22" s="23"/>
      <c r="M22" s="24"/>
      <c r="N22" s="23"/>
      <c r="O22" s="24"/>
      <c r="P22" s="23"/>
      <c r="Q22" s="24">
        <v>20</v>
      </c>
      <c r="R22" s="23">
        <v>62163.8</v>
      </c>
      <c r="S22" s="24">
        <v>77</v>
      </c>
      <c r="T22" s="23">
        <v>239330.63</v>
      </c>
      <c r="U22" s="24"/>
      <c r="V22" s="23"/>
      <c r="W22" s="24">
        <v>8</v>
      </c>
      <c r="X22" s="23">
        <v>24865.52</v>
      </c>
      <c r="Y22" s="24">
        <v>30</v>
      </c>
      <c r="Z22" s="23">
        <v>93245.7</v>
      </c>
      <c r="AA22" s="24">
        <v>46</v>
      </c>
      <c r="AB22" s="23">
        <v>142976.74</v>
      </c>
      <c r="AC22" s="24">
        <v>18</v>
      </c>
      <c r="AD22" s="23">
        <v>55947.42</v>
      </c>
      <c r="AE22" s="29">
        <f t="shared" si="0"/>
        <v>199</v>
      </c>
      <c r="AF22" s="30">
        <f t="shared" si="1"/>
        <v>618529.81000000006</v>
      </c>
      <c r="AG22" s="10"/>
      <c r="AH22" s="10"/>
      <c r="AI22" s="11"/>
      <c r="AJ22" s="7"/>
      <c r="AK22" s="7"/>
      <c r="AL22" s="12"/>
      <c r="AM22" s="13"/>
      <c r="AN22" s="12"/>
      <c r="AO22" s="12"/>
      <c r="AP22" s="12"/>
      <c r="AQ22" s="7"/>
      <c r="AR22" s="7"/>
      <c r="AS22" s="7"/>
    </row>
    <row r="23" spans="1:45" s="17" customFormat="1" x14ac:dyDescent="0.25">
      <c r="A23" s="20">
        <v>19</v>
      </c>
      <c r="B23" s="40">
        <v>2266530</v>
      </c>
      <c r="C23" s="4" t="s">
        <v>81</v>
      </c>
      <c r="D23" s="16" t="s">
        <v>41</v>
      </c>
      <c r="E23" s="4" t="s">
        <v>45</v>
      </c>
      <c r="F23" s="46" t="s">
        <v>116</v>
      </c>
      <c r="G23" s="19" t="s">
        <v>26</v>
      </c>
      <c r="H23" s="5">
        <v>4805.76</v>
      </c>
      <c r="I23" s="24"/>
      <c r="J23" s="23"/>
      <c r="K23" s="24">
        <v>56</v>
      </c>
      <c r="L23" s="23">
        <v>269122.56</v>
      </c>
      <c r="M23" s="24"/>
      <c r="N23" s="23"/>
      <c r="O23" s="24"/>
      <c r="P23" s="23"/>
      <c r="Q23" s="24"/>
      <c r="R23" s="23"/>
      <c r="S23" s="24"/>
      <c r="T23" s="23"/>
      <c r="U23" s="24"/>
      <c r="V23" s="23"/>
      <c r="W23" s="24"/>
      <c r="X23" s="23"/>
      <c r="Y23" s="24"/>
      <c r="Z23" s="23"/>
      <c r="AA23" s="24"/>
      <c r="AB23" s="23"/>
      <c r="AC23" s="24"/>
      <c r="AD23" s="23"/>
      <c r="AE23" s="29">
        <f t="shared" si="0"/>
        <v>56</v>
      </c>
      <c r="AF23" s="30">
        <f t="shared" si="1"/>
        <v>269122.56</v>
      </c>
      <c r="AG23" s="10"/>
      <c r="AH23" s="10"/>
      <c r="AI23" s="11"/>
      <c r="AJ23" s="7"/>
      <c r="AK23" s="7"/>
      <c r="AL23" s="12"/>
      <c r="AM23" s="13"/>
      <c r="AN23" s="12"/>
      <c r="AO23" s="12"/>
      <c r="AP23" s="12"/>
      <c r="AQ23" s="7"/>
      <c r="AR23" s="7"/>
      <c r="AS23" s="7"/>
    </row>
    <row r="24" spans="1:45" s="17" customFormat="1" x14ac:dyDescent="0.25">
      <c r="A24" s="20">
        <v>20</v>
      </c>
      <c r="B24" s="40">
        <v>2272651</v>
      </c>
      <c r="C24" s="4" t="s">
        <v>82</v>
      </c>
      <c r="D24" s="16" t="s">
        <v>41</v>
      </c>
      <c r="E24" s="4" t="s">
        <v>45</v>
      </c>
      <c r="F24" s="46" t="s">
        <v>105</v>
      </c>
      <c r="G24" s="19" t="s">
        <v>26</v>
      </c>
      <c r="H24" s="5">
        <v>3586.36</v>
      </c>
      <c r="I24" s="24"/>
      <c r="J24" s="23"/>
      <c r="K24" s="24"/>
      <c r="L24" s="23"/>
      <c r="M24" s="24">
        <v>20</v>
      </c>
      <c r="N24" s="23">
        <v>71727.199999999997</v>
      </c>
      <c r="O24" s="24"/>
      <c r="P24" s="23"/>
      <c r="Q24" s="24"/>
      <c r="R24" s="23"/>
      <c r="S24" s="24"/>
      <c r="T24" s="23"/>
      <c r="U24" s="24"/>
      <c r="V24" s="23"/>
      <c r="W24" s="24"/>
      <c r="X24" s="23"/>
      <c r="Y24" s="24"/>
      <c r="Z24" s="23"/>
      <c r="AA24" s="24"/>
      <c r="AB24" s="23"/>
      <c r="AC24" s="24"/>
      <c r="AD24" s="23"/>
      <c r="AE24" s="29">
        <f t="shared" si="0"/>
        <v>20</v>
      </c>
      <c r="AF24" s="30">
        <f t="shared" si="1"/>
        <v>71727.199999999997</v>
      </c>
      <c r="AG24" s="10"/>
      <c r="AH24" s="10"/>
      <c r="AI24" s="11"/>
      <c r="AJ24" s="7"/>
      <c r="AK24" s="7"/>
      <c r="AL24" s="12"/>
      <c r="AM24" s="13"/>
      <c r="AN24" s="12"/>
      <c r="AO24" s="12"/>
      <c r="AP24" s="12"/>
      <c r="AQ24" s="7"/>
      <c r="AR24" s="7"/>
      <c r="AS24" s="7"/>
    </row>
    <row r="25" spans="1:45" s="17" customFormat="1" x14ac:dyDescent="0.25">
      <c r="A25" s="20">
        <v>21</v>
      </c>
      <c r="B25" s="40">
        <v>2068284</v>
      </c>
      <c r="C25" s="4" t="s">
        <v>84</v>
      </c>
      <c r="D25" s="16" t="s">
        <v>41</v>
      </c>
      <c r="E25" s="4" t="s">
        <v>45</v>
      </c>
      <c r="F25" s="46" t="s">
        <v>117</v>
      </c>
      <c r="G25" s="19" t="s">
        <v>26</v>
      </c>
      <c r="H25" s="5">
        <v>4672.75</v>
      </c>
      <c r="I25" s="24"/>
      <c r="J25" s="23"/>
      <c r="K25" s="24"/>
      <c r="L25" s="23"/>
      <c r="M25" s="24"/>
      <c r="N25" s="23"/>
      <c r="O25" s="24">
        <v>7</v>
      </c>
      <c r="P25" s="23">
        <v>32709.25</v>
      </c>
      <c r="Q25" s="24"/>
      <c r="R25" s="23"/>
      <c r="S25" s="24"/>
      <c r="T25" s="23"/>
      <c r="U25" s="24"/>
      <c r="V25" s="23"/>
      <c r="W25" s="24"/>
      <c r="X25" s="23"/>
      <c r="Y25" s="24"/>
      <c r="Z25" s="23"/>
      <c r="AA25" s="24"/>
      <c r="AB25" s="23"/>
      <c r="AC25" s="24">
        <v>2</v>
      </c>
      <c r="AD25" s="23">
        <v>9345.5</v>
      </c>
      <c r="AE25" s="29">
        <f t="shared" si="0"/>
        <v>9</v>
      </c>
      <c r="AF25" s="30">
        <f t="shared" si="1"/>
        <v>42054.75</v>
      </c>
      <c r="AG25" s="10"/>
      <c r="AH25" s="10"/>
      <c r="AI25" s="11"/>
      <c r="AJ25" s="7"/>
      <c r="AK25" s="7"/>
      <c r="AL25" s="12"/>
      <c r="AM25" s="13"/>
      <c r="AN25" s="12"/>
      <c r="AO25" s="12"/>
      <c r="AP25" s="12"/>
      <c r="AQ25" s="7"/>
      <c r="AR25" s="7"/>
      <c r="AS25" s="7"/>
    </row>
    <row r="26" spans="1:45" s="17" customFormat="1" x14ac:dyDescent="0.25">
      <c r="A26" s="20">
        <v>22</v>
      </c>
      <c r="B26" s="40">
        <v>2003886</v>
      </c>
      <c r="C26" s="4" t="s">
        <v>86</v>
      </c>
      <c r="D26" s="16" t="s">
        <v>41</v>
      </c>
      <c r="E26" s="4" t="s">
        <v>45</v>
      </c>
      <c r="F26" s="46" t="s">
        <v>118</v>
      </c>
      <c r="G26" s="19" t="s">
        <v>26</v>
      </c>
      <c r="H26" s="5">
        <v>5114.17</v>
      </c>
      <c r="I26" s="24"/>
      <c r="J26" s="23"/>
      <c r="K26" s="24"/>
      <c r="L26" s="23"/>
      <c r="M26" s="24"/>
      <c r="N26" s="23"/>
      <c r="O26" s="24"/>
      <c r="P26" s="23"/>
      <c r="Q26" s="24"/>
      <c r="R26" s="23"/>
      <c r="S26" s="24"/>
      <c r="T26" s="23"/>
      <c r="U26" s="24"/>
      <c r="V26" s="23"/>
      <c r="W26" s="24">
        <v>6</v>
      </c>
      <c r="X26" s="23">
        <v>30685.02</v>
      </c>
      <c r="Y26" s="24"/>
      <c r="Z26" s="23"/>
      <c r="AA26" s="24">
        <v>4</v>
      </c>
      <c r="AB26" s="23">
        <v>20456.68</v>
      </c>
      <c r="AC26" s="24"/>
      <c r="AD26" s="23"/>
      <c r="AE26" s="29">
        <f t="shared" si="0"/>
        <v>10</v>
      </c>
      <c r="AF26" s="30">
        <f t="shared" si="1"/>
        <v>51141.7</v>
      </c>
      <c r="AG26" s="10"/>
      <c r="AH26" s="10"/>
      <c r="AI26" s="11"/>
      <c r="AJ26" s="7"/>
      <c r="AK26" s="7"/>
      <c r="AL26" s="12"/>
      <c r="AM26" s="13"/>
      <c r="AN26" s="12"/>
      <c r="AO26" s="12"/>
      <c r="AP26" s="12"/>
      <c r="AQ26" s="7"/>
      <c r="AR26" s="7"/>
      <c r="AS26" s="7"/>
    </row>
    <row r="27" spans="1:45" s="17" customFormat="1" x14ac:dyDescent="0.25">
      <c r="A27" s="20">
        <v>23</v>
      </c>
      <c r="B27" s="40">
        <v>2012272</v>
      </c>
      <c r="C27" s="4" t="s">
        <v>87</v>
      </c>
      <c r="D27" s="16" t="s">
        <v>41</v>
      </c>
      <c r="E27" s="4" t="s">
        <v>45</v>
      </c>
      <c r="F27" s="46" t="s">
        <v>107</v>
      </c>
      <c r="G27" s="19" t="s">
        <v>26</v>
      </c>
      <c r="H27" s="5">
        <v>2893.49</v>
      </c>
      <c r="I27" s="24"/>
      <c r="J27" s="23"/>
      <c r="K27" s="24"/>
      <c r="L27" s="23"/>
      <c r="M27" s="24"/>
      <c r="N27" s="23"/>
      <c r="O27" s="24"/>
      <c r="P27" s="23"/>
      <c r="Q27" s="24"/>
      <c r="R27" s="23"/>
      <c r="S27" s="24"/>
      <c r="T27" s="23"/>
      <c r="U27" s="24"/>
      <c r="V27" s="23"/>
      <c r="W27" s="24"/>
      <c r="X27" s="23"/>
      <c r="Y27" s="24"/>
      <c r="Z27" s="23"/>
      <c r="AA27" s="24">
        <v>62</v>
      </c>
      <c r="AB27" s="23">
        <v>179396.38</v>
      </c>
      <c r="AC27" s="24">
        <v>34</v>
      </c>
      <c r="AD27" s="23">
        <v>98378.66</v>
      </c>
      <c r="AE27" s="29">
        <f t="shared" si="0"/>
        <v>96</v>
      </c>
      <c r="AF27" s="30">
        <f t="shared" si="1"/>
        <v>277775.04000000004</v>
      </c>
      <c r="AG27" s="10"/>
      <c r="AH27" s="10"/>
      <c r="AI27" s="11"/>
      <c r="AJ27" s="7"/>
      <c r="AK27" s="7"/>
      <c r="AL27" s="12"/>
      <c r="AM27" s="13"/>
      <c r="AN27" s="12"/>
      <c r="AO27" s="12"/>
      <c r="AP27" s="12"/>
      <c r="AQ27" s="7"/>
      <c r="AR27" s="7"/>
      <c r="AS27" s="7"/>
    </row>
    <row r="28" spans="1:45" s="17" customFormat="1" x14ac:dyDescent="0.25">
      <c r="A28" s="20">
        <v>24</v>
      </c>
      <c r="B28" s="40">
        <v>2060988</v>
      </c>
      <c r="C28" s="4" t="s">
        <v>89</v>
      </c>
      <c r="D28" s="16" t="s">
        <v>41</v>
      </c>
      <c r="E28" s="4" t="s">
        <v>45</v>
      </c>
      <c r="F28" s="46" t="s">
        <v>85</v>
      </c>
      <c r="G28" s="19" t="s">
        <v>26</v>
      </c>
      <c r="H28" s="5">
        <v>4125.22</v>
      </c>
      <c r="I28" s="24">
        <v>30</v>
      </c>
      <c r="J28" s="23">
        <v>123756.6</v>
      </c>
      <c r="K28" s="24"/>
      <c r="L28" s="23"/>
      <c r="M28" s="24">
        <v>33</v>
      </c>
      <c r="N28" s="23">
        <v>136132.26</v>
      </c>
      <c r="O28" s="24">
        <v>30</v>
      </c>
      <c r="P28" s="23">
        <v>123756.6</v>
      </c>
      <c r="Q28" s="24">
        <v>10</v>
      </c>
      <c r="R28" s="23">
        <v>41252.199999999997</v>
      </c>
      <c r="S28" s="24"/>
      <c r="T28" s="23"/>
      <c r="U28" s="24"/>
      <c r="V28" s="23"/>
      <c r="W28" s="24">
        <v>22</v>
      </c>
      <c r="X28" s="23">
        <v>90754.84</v>
      </c>
      <c r="Y28" s="24">
        <v>73</v>
      </c>
      <c r="Z28" s="23">
        <v>301141.06</v>
      </c>
      <c r="AA28" s="24">
        <v>37</v>
      </c>
      <c r="AB28" s="23">
        <v>152633.14000000001</v>
      </c>
      <c r="AC28" s="24">
        <v>16</v>
      </c>
      <c r="AD28" s="23">
        <v>66003.520000000004</v>
      </c>
      <c r="AE28" s="29">
        <f t="shared" si="0"/>
        <v>251</v>
      </c>
      <c r="AF28" s="30">
        <f t="shared" si="1"/>
        <v>1035430.2200000001</v>
      </c>
      <c r="AG28" s="10"/>
      <c r="AH28" s="10"/>
      <c r="AI28" s="11"/>
      <c r="AJ28" s="7"/>
      <c r="AK28" s="7"/>
      <c r="AL28" s="12"/>
      <c r="AM28" s="13"/>
      <c r="AN28" s="12"/>
      <c r="AO28" s="12"/>
      <c r="AP28" s="12"/>
      <c r="AQ28" s="7"/>
      <c r="AR28" s="7"/>
      <c r="AS28" s="7"/>
    </row>
    <row r="29" spans="1:45" s="17" customFormat="1" x14ac:dyDescent="0.25">
      <c r="A29" s="20">
        <v>25</v>
      </c>
      <c r="B29" s="40">
        <v>2017601</v>
      </c>
      <c r="C29" s="4" t="s">
        <v>91</v>
      </c>
      <c r="D29" s="16" t="s">
        <v>41</v>
      </c>
      <c r="E29" s="4" t="s">
        <v>45</v>
      </c>
      <c r="F29" s="46" t="s">
        <v>69</v>
      </c>
      <c r="G29" s="19" t="s">
        <v>26</v>
      </c>
      <c r="H29" s="5">
        <v>8548.49</v>
      </c>
      <c r="I29" s="24"/>
      <c r="J29" s="23"/>
      <c r="K29" s="24"/>
      <c r="L29" s="23"/>
      <c r="M29" s="24">
        <v>18</v>
      </c>
      <c r="N29" s="23">
        <v>153872.82</v>
      </c>
      <c r="O29" s="24"/>
      <c r="P29" s="23"/>
      <c r="Q29" s="24"/>
      <c r="R29" s="23"/>
      <c r="S29" s="24"/>
      <c r="T29" s="23"/>
      <c r="U29" s="24"/>
      <c r="V29" s="23"/>
      <c r="W29" s="24"/>
      <c r="X29" s="23"/>
      <c r="Y29" s="24"/>
      <c r="Z29" s="23"/>
      <c r="AA29" s="24"/>
      <c r="AB29" s="23"/>
      <c r="AC29" s="24"/>
      <c r="AD29" s="23"/>
      <c r="AE29" s="29">
        <f t="shared" si="0"/>
        <v>18</v>
      </c>
      <c r="AF29" s="30">
        <f t="shared" si="1"/>
        <v>153872.82</v>
      </c>
      <c r="AG29" s="10"/>
      <c r="AH29" s="10"/>
      <c r="AI29" s="11"/>
      <c r="AJ29" s="7"/>
      <c r="AK29" s="7"/>
      <c r="AL29" s="12"/>
      <c r="AM29" s="13"/>
      <c r="AN29" s="12"/>
      <c r="AO29" s="12"/>
      <c r="AP29" s="12"/>
      <c r="AQ29" s="7"/>
      <c r="AR29" s="7"/>
      <c r="AS29" s="7"/>
    </row>
    <row r="30" spans="1:45" s="17" customFormat="1" x14ac:dyDescent="0.25">
      <c r="A30" s="20">
        <v>26</v>
      </c>
      <c r="B30" s="40">
        <v>2019796</v>
      </c>
      <c r="C30" s="4" t="s">
        <v>92</v>
      </c>
      <c r="D30" s="16" t="s">
        <v>41</v>
      </c>
      <c r="E30" s="4" t="s">
        <v>45</v>
      </c>
      <c r="F30" s="46" t="s">
        <v>119</v>
      </c>
      <c r="G30" s="19" t="s">
        <v>26</v>
      </c>
      <c r="H30" s="5">
        <v>3788.41</v>
      </c>
      <c r="I30" s="24"/>
      <c r="J30" s="23"/>
      <c r="K30" s="24">
        <v>52</v>
      </c>
      <c r="L30" s="23">
        <v>196997.32</v>
      </c>
      <c r="M30" s="24"/>
      <c r="N30" s="23"/>
      <c r="O30" s="24"/>
      <c r="P30" s="23"/>
      <c r="Q30" s="24">
        <v>20</v>
      </c>
      <c r="R30" s="23">
        <v>75768.2</v>
      </c>
      <c r="S30" s="24"/>
      <c r="T30" s="23"/>
      <c r="U30" s="24">
        <v>30</v>
      </c>
      <c r="V30" s="23">
        <v>113652.3</v>
      </c>
      <c r="W30" s="24"/>
      <c r="X30" s="23"/>
      <c r="Y30" s="24"/>
      <c r="Z30" s="23"/>
      <c r="AA30" s="24">
        <v>8</v>
      </c>
      <c r="AB30" s="23">
        <v>30307.279999999999</v>
      </c>
      <c r="AC30" s="24"/>
      <c r="AD30" s="23"/>
      <c r="AE30" s="29">
        <f t="shared" si="0"/>
        <v>110</v>
      </c>
      <c r="AF30" s="30">
        <f t="shared" si="1"/>
        <v>416725.1</v>
      </c>
      <c r="AG30" s="10"/>
      <c r="AH30" s="10"/>
      <c r="AI30" s="11"/>
      <c r="AJ30" s="7"/>
      <c r="AK30" s="7"/>
      <c r="AL30" s="12"/>
      <c r="AM30" s="13"/>
      <c r="AN30" s="12"/>
      <c r="AO30" s="12"/>
      <c r="AP30" s="12"/>
      <c r="AQ30" s="7"/>
      <c r="AR30" s="7"/>
      <c r="AS30" s="7"/>
    </row>
    <row r="31" spans="1:45" s="17" customFormat="1" x14ac:dyDescent="0.25">
      <c r="A31" s="20">
        <v>27</v>
      </c>
      <c r="B31" s="40">
        <v>2014565</v>
      </c>
      <c r="C31" s="4" t="s">
        <v>93</v>
      </c>
      <c r="D31" s="16" t="s">
        <v>41</v>
      </c>
      <c r="E31" s="4" t="s">
        <v>45</v>
      </c>
      <c r="F31" s="46" t="s">
        <v>100</v>
      </c>
      <c r="G31" s="19" t="s">
        <v>26</v>
      </c>
      <c r="H31" s="5">
        <v>5755.42</v>
      </c>
      <c r="I31" s="24"/>
      <c r="J31" s="23"/>
      <c r="K31" s="24"/>
      <c r="L31" s="23"/>
      <c r="M31" s="24">
        <v>18</v>
      </c>
      <c r="N31" s="23">
        <v>103597.56</v>
      </c>
      <c r="O31" s="24"/>
      <c r="P31" s="23"/>
      <c r="Q31" s="24"/>
      <c r="R31" s="23"/>
      <c r="S31" s="24">
        <v>16</v>
      </c>
      <c r="T31" s="23">
        <v>92086.720000000001</v>
      </c>
      <c r="U31" s="24"/>
      <c r="V31" s="23"/>
      <c r="W31" s="24"/>
      <c r="X31" s="23"/>
      <c r="Y31" s="24"/>
      <c r="Z31" s="23"/>
      <c r="AA31" s="24">
        <v>20</v>
      </c>
      <c r="AB31" s="23">
        <v>115108.4</v>
      </c>
      <c r="AC31" s="24"/>
      <c r="AD31" s="23"/>
      <c r="AE31" s="29">
        <f t="shared" si="0"/>
        <v>54</v>
      </c>
      <c r="AF31" s="30">
        <f t="shared" si="1"/>
        <v>310792.68</v>
      </c>
      <c r="AG31" s="10"/>
      <c r="AH31" s="10"/>
      <c r="AI31" s="11"/>
      <c r="AJ31" s="7"/>
      <c r="AK31" s="7"/>
      <c r="AL31" s="12"/>
      <c r="AM31" s="13"/>
      <c r="AN31" s="12"/>
      <c r="AO31" s="12"/>
      <c r="AP31" s="12"/>
      <c r="AQ31" s="7"/>
      <c r="AR31" s="7"/>
      <c r="AS31" s="7"/>
    </row>
    <row r="32" spans="1:45" s="17" customFormat="1" x14ac:dyDescent="0.25">
      <c r="A32" s="20">
        <v>28</v>
      </c>
      <c r="B32" s="40">
        <v>2276623</v>
      </c>
      <c r="C32" s="4" t="s">
        <v>95</v>
      </c>
      <c r="D32" s="16" t="s">
        <v>41</v>
      </c>
      <c r="E32" s="4" t="s">
        <v>45</v>
      </c>
      <c r="F32" s="46" t="s">
        <v>112</v>
      </c>
      <c r="G32" s="19" t="s">
        <v>26</v>
      </c>
      <c r="H32" s="5">
        <v>3399.76</v>
      </c>
      <c r="I32" s="24"/>
      <c r="J32" s="23"/>
      <c r="K32" s="24"/>
      <c r="L32" s="23"/>
      <c r="M32" s="24"/>
      <c r="N32" s="23"/>
      <c r="O32" s="24"/>
      <c r="P32" s="23"/>
      <c r="Q32" s="24">
        <v>6</v>
      </c>
      <c r="R32" s="23">
        <v>20398.560000000001</v>
      </c>
      <c r="S32" s="24"/>
      <c r="T32" s="23"/>
      <c r="U32" s="24"/>
      <c r="V32" s="23"/>
      <c r="W32" s="24">
        <v>2</v>
      </c>
      <c r="X32" s="23">
        <v>6799.52</v>
      </c>
      <c r="Y32" s="24">
        <v>11</v>
      </c>
      <c r="Z32" s="23">
        <v>37397.360000000001</v>
      </c>
      <c r="AA32" s="24">
        <v>8</v>
      </c>
      <c r="AB32" s="23">
        <v>27198.080000000002</v>
      </c>
      <c r="AC32" s="24"/>
      <c r="AD32" s="23"/>
      <c r="AE32" s="29">
        <f t="shared" si="0"/>
        <v>27</v>
      </c>
      <c r="AF32" s="30">
        <f t="shared" si="1"/>
        <v>91793.52</v>
      </c>
      <c r="AG32" s="10"/>
      <c r="AH32" s="10"/>
      <c r="AI32" s="11"/>
      <c r="AJ32" s="7"/>
      <c r="AK32" s="7"/>
      <c r="AL32" s="12"/>
      <c r="AM32" s="13"/>
      <c r="AN32" s="12"/>
      <c r="AO32" s="12"/>
      <c r="AP32" s="12"/>
      <c r="AQ32" s="7"/>
      <c r="AR32" s="7"/>
      <c r="AS32" s="7"/>
    </row>
    <row r="33" spans="1:45" s="17" customFormat="1" x14ac:dyDescent="0.25">
      <c r="A33" s="20">
        <v>29</v>
      </c>
      <c r="B33" s="40">
        <v>2235862</v>
      </c>
      <c r="C33" s="4" t="s">
        <v>97</v>
      </c>
      <c r="D33" s="16" t="s">
        <v>41</v>
      </c>
      <c r="E33" s="4" t="s">
        <v>45</v>
      </c>
      <c r="F33" s="46" t="s">
        <v>120</v>
      </c>
      <c r="G33" s="19" t="s">
        <v>26</v>
      </c>
      <c r="H33" s="5">
        <v>7460.34</v>
      </c>
      <c r="I33" s="24"/>
      <c r="J33" s="23"/>
      <c r="K33" s="24">
        <v>6</v>
      </c>
      <c r="L33" s="23">
        <v>44762.04</v>
      </c>
      <c r="M33" s="24"/>
      <c r="N33" s="23"/>
      <c r="O33" s="24">
        <v>2</v>
      </c>
      <c r="P33" s="23">
        <v>14920.68</v>
      </c>
      <c r="Q33" s="24"/>
      <c r="R33" s="23"/>
      <c r="S33" s="24"/>
      <c r="T33" s="23"/>
      <c r="U33" s="24"/>
      <c r="V33" s="23"/>
      <c r="W33" s="24"/>
      <c r="X33" s="23"/>
      <c r="Y33" s="24"/>
      <c r="Z33" s="23"/>
      <c r="AA33" s="24"/>
      <c r="AB33" s="23"/>
      <c r="AC33" s="24"/>
      <c r="AD33" s="23"/>
      <c r="AE33" s="29">
        <f t="shared" si="0"/>
        <v>8</v>
      </c>
      <c r="AF33" s="30">
        <f t="shared" si="1"/>
        <v>59682.720000000001</v>
      </c>
      <c r="AG33" s="10"/>
      <c r="AH33" s="10"/>
      <c r="AI33" s="11"/>
      <c r="AJ33" s="7"/>
      <c r="AK33" s="7"/>
      <c r="AL33" s="12"/>
      <c r="AM33" s="13"/>
      <c r="AN33" s="12"/>
      <c r="AO33" s="12"/>
      <c r="AP33" s="12"/>
      <c r="AQ33" s="7"/>
      <c r="AR33" s="7"/>
      <c r="AS33" s="7"/>
    </row>
    <row r="34" spans="1:45" s="17" customFormat="1" x14ac:dyDescent="0.25">
      <c r="A34" s="20">
        <v>30</v>
      </c>
      <c r="B34" s="40">
        <v>2006058</v>
      </c>
      <c r="C34" s="4" t="s">
        <v>47</v>
      </c>
      <c r="D34" s="16" t="s">
        <v>41</v>
      </c>
      <c r="E34" s="4" t="s">
        <v>45</v>
      </c>
      <c r="F34" s="46" t="s">
        <v>52</v>
      </c>
      <c r="G34" s="19" t="s">
        <v>26</v>
      </c>
      <c r="H34" s="5">
        <v>4740.07</v>
      </c>
      <c r="I34" s="24"/>
      <c r="J34" s="23"/>
      <c r="K34" s="24">
        <v>19</v>
      </c>
      <c r="L34" s="23">
        <v>90061.33</v>
      </c>
      <c r="M34" s="24"/>
      <c r="N34" s="23"/>
      <c r="O34" s="24">
        <v>15</v>
      </c>
      <c r="P34" s="23">
        <v>71101.05</v>
      </c>
      <c r="Q34" s="24">
        <v>14</v>
      </c>
      <c r="R34" s="23">
        <v>66360.98</v>
      </c>
      <c r="S34" s="24"/>
      <c r="T34" s="23"/>
      <c r="U34" s="24">
        <v>20</v>
      </c>
      <c r="V34" s="23">
        <v>94801.4</v>
      </c>
      <c r="W34" s="24">
        <v>13</v>
      </c>
      <c r="X34" s="23">
        <v>61620.909999999996</v>
      </c>
      <c r="Y34" s="24">
        <v>24</v>
      </c>
      <c r="Z34" s="23">
        <v>113761.68</v>
      </c>
      <c r="AA34" s="24">
        <v>58</v>
      </c>
      <c r="AB34" s="23">
        <v>274924.06</v>
      </c>
      <c r="AC34" s="24">
        <v>40</v>
      </c>
      <c r="AD34" s="23">
        <v>189602.8</v>
      </c>
      <c r="AE34" s="29">
        <f t="shared" si="0"/>
        <v>203</v>
      </c>
      <c r="AF34" s="30">
        <f t="shared" si="1"/>
        <v>962234.21</v>
      </c>
      <c r="AG34" s="10"/>
      <c r="AH34" s="10"/>
      <c r="AI34" s="11"/>
      <c r="AJ34" s="7"/>
      <c r="AK34" s="7"/>
      <c r="AL34" s="12"/>
      <c r="AM34" s="13"/>
      <c r="AN34" s="12"/>
      <c r="AO34" s="12"/>
      <c r="AP34" s="12"/>
      <c r="AQ34" s="7"/>
      <c r="AR34" s="7"/>
      <c r="AS34" s="7"/>
    </row>
    <row r="35" spans="1:45" s="17" customFormat="1" x14ac:dyDescent="0.25">
      <c r="A35" s="20">
        <v>31</v>
      </c>
      <c r="B35" s="40">
        <v>2272646</v>
      </c>
      <c r="C35" s="4" t="s">
        <v>99</v>
      </c>
      <c r="D35" s="16" t="s">
        <v>40</v>
      </c>
      <c r="E35" s="4" t="s">
        <v>45</v>
      </c>
      <c r="F35" s="46" t="s">
        <v>76</v>
      </c>
      <c r="G35" s="19" t="s">
        <v>26</v>
      </c>
      <c r="H35" s="5">
        <v>4054.97</v>
      </c>
      <c r="I35" s="24"/>
      <c r="J35" s="23"/>
      <c r="K35" s="24"/>
      <c r="L35" s="23"/>
      <c r="M35" s="24"/>
      <c r="N35" s="23"/>
      <c r="O35" s="24"/>
      <c r="P35" s="23"/>
      <c r="Q35" s="24"/>
      <c r="R35" s="23"/>
      <c r="S35" s="24"/>
      <c r="T35" s="23"/>
      <c r="U35" s="24"/>
      <c r="V35" s="23"/>
      <c r="W35" s="24">
        <v>4</v>
      </c>
      <c r="X35" s="23">
        <v>16219.88</v>
      </c>
      <c r="Y35" s="24"/>
      <c r="Z35" s="23"/>
      <c r="AA35" s="24"/>
      <c r="AB35" s="23"/>
      <c r="AC35" s="24"/>
      <c r="AD35" s="23"/>
      <c r="AE35" s="29">
        <f t="shared" si="0"/>
        <v>4</v>
      </c>
      <c r="AF35" s="30">
        <f t="shared" si="1"/>
        <v>16219.88</v>
      </c>
      <c r="AG35" s="10"/>
      <c r="AH35" s="10"/>
      <c r="AI35" s="11"/>
      <c r="AJ35" s="7"/>
      <c r="AK35" s="7"/>
      <c r="AL35" s="12"/>
      <c r="AM35" s="13"/>
      <c r="AN35" s="12"/>
      <c r="AO35" s="12"/>
      <c r="AP35" s="12"/>
      <c r="AQ35" s="7"/>
      <c r="AR35" s="7"/>
      <c r="AS35" s="7"/>
    </row>
    <row r="36" spans="1:45" s="17" customFormat="1" x14ac:dyDescent="0.25">
      <c r="A36" s="20">
        <v>32</v>
      </c>
      <c r="B36" s="40">
        <v>2272646</v>
      </c>
      <c r="C36" s="4" t="s">
        <v>99</v>
      </c>
      <c r="D36" s="16" t="s">
        <v>41</v>
      </c>
      <c r="E36" s="4" t="s">
        <v>45</v>
      </c>
      <c r="F36" s="46" t="s">
        <v>76</v>
      </c>
      <c r="G36" s="19" t="s">
        <v>26</v>
      </c>
      <c r="H36" s="5">
        <v>4054.97</v>
      </c>
      <c r="I36" s="24">
        <v>20</v>
      </c>
      <c r="J36" s="23">
        <v>81099.399999999994</v>
      </c>
      <c r="K36" s="24"/>
      <c r="L36" s="23"/>
      <c r="M36" s="24"/>
      <c r="N36" s="23"/>
      <c r="O36" s="24"/>
      <c r="P36" s="23"/>
      <c r="Q36" s="24">
        <v>1</v>
      </c>
      <c r="R36" s="23">
        <v>4054.97</v>
      </c>
      <c r="S36" s="24">
        <v>2</v>
      </c>
      <c r="T36" s="23">
        <v>8109.94</v>
      </c>
      <c r="U36" s="24"/>
      <c r="V36" s="23"/>
      <c r="W36" s="24"/>
      <c r="X36" s="23"/>
      <c r="Y36" s="24"/>
      <c r="Z36" s="23"/>
      <c r="AA36" s="24"/>
      <c r="AB36" s="23"/>
      <c r="AC36" s="24"/>
      <c r="AD36" s="23"/>
      <c r="AE36" s="29">
        <f t="shared" si="0"/>
        <v>23</v>
      </c>
      <c r="AF36" s="30">
        <f t="shared" si="1"/>
        <v>93264.31</v>
      </c>
      <c r="AG36" s="10"/>
      <c r="AH36" s="10"/>
      <c r="AI36" s="11"/>
      <c r="AJ36" s="7"/>
      <c r="AK36" s="7"/>
      <c r="AL36" s="12"/>
      <c r="AM36" s="13"/>
      <c r="AN36" s="12"/>
      <c r="AO36" s="12"/>
      <c r="AP36" s="12"/>
      <c r="AQ36" s="7"/>
      <c r="AR36" s="7"/>
      <c r="AS36" s="7"/>
    </row>
    <row r="37" spans="1:45" s="17" customFormat="1" x14ac:dyDescent="0.25">
      <c r="A37" s="20">
        <v>33</v>
      </c>
      <c r="B37" s="40">
        <v>2037416</v>
      </c>
      <c r="C37" s="4" t="s">
        <v>101</v>
      </c>
      <c r="D37" s="16" t="s">
        <v>41</v>
      </c>
      <c r="E37" s="4" t="s">
        <v>45</v>
      </c>
      <c r="F37" s="46" t="s">
        <v>90</v>
      </c>
      <c r="G37" s="19" t="s">
        <v>26</v>
      </c>
      <c r="H37" s="5">
        <v>3839.03</v>
      </c>
      <c r="I37" s="24"/>
      <c r="J37" s="23"/>
      <c r="K37" s="24"/>
      <c r="L37" s="23"/>
      <c r="M37" s="24"/>
      <c r="N37" s="23"/>
      <c r="O37" s="24"/>
      <c r="P37" s="23"/>
      <c r="Q37" s="24">
        <v>14</v>
      </c>
      <c r="R37" s="23">
        <v>53746.42</v>
      </c>
      <c r="S37" s="24"/>
      <c r="T37" s="23"/>
      <c r="U37" s="24"/>
      <c r="V37" s="23"/>
      <c r="W37" s="24">
        <v>11</v>
      </c>
      <c r="X37" s="23">
        <v>42229.33</v>
      </c>
      <c r="Y37" s="24"/>
      <c r="Z37" s="23"/>
      <c r="AA37" s="24">
        <v>24</v>
      </c>
      <c r="AB37" s="23">
        <v>92136.72</v>
      </c>
      <c r="AC37" s="24"/>
      <c r="AD37" s="23"/>
      <c r="AE37" s="29">
        <f t="shared" si="0"/>
        <v>49</v>
      </c>
      <c r="AF37" s="30">
        <f t="shared" si="1"/>
        <v>188112.47</v>
      </c>
      <c r="AG37" s="10"/>
      <c r="AH37" s="10"/>
      <c r="AI37" s="11"/>
      <c r="AJ37" s="7"/>
      <c r="AK37" s="7"/>
      <c r="AL37" s="12"/>
      <c r="AM37" s="13"/>
      <c r="AN37" s="12"/>
      <c r="AO37" s="12"/>
      <c r="AP37" s="12"/>
      <c r="AQ37" s="7"/>
      <c r="AR37" s="7"/>
      <c r="AS37" s="7"/>
    </row>
    <row r="38" spans="1:45" s="17" customFormat="1" x14ac:dyDescent="0.25">
      <c r="A38" s="20">
        <v>34</v>
      </c>
      <c r="B38" s="40">
        <v>2000866</v>
      </c>
      <c r="C38" s="4" t="s">
        <v>103</v>
      </c>
      <c r="D38" s="16" t="s">
        <v>41</v>
      </c>
      <c r="E38" s="4" t="s">
        <v>45</v>
      </c>
      <c r="F38" s="46" t="s">
        <v>64</v>
      </c>
      <c r="G38" s="19" t="s">
        <v>26</v>
      </c>
      <c r="H38" s="5">
        <v>5077.96</v>
      </c>
      <c r="I38" s="24"/>
      <c r="J38" s="23"/>
      <c r="K38" s="24"/>
      <c r="L38" s="23"/>
      <c r="M38" s="24">
        <v>15</v>
      </c>
      <c r="N38" s="23">
        <v>76169.399999999994</v>
      </c>
      <c r="O38" s="24"/>
      <c r="P38" s="23"/>
      <c r="Q38" s="24"/>
      <c r="R38" s="23"/>
      <c r="S38" s="24"/>
      <c r="T38" s="23"/>
      <c r="U38" s="24"/>
      <c r="V38" s="23"/>
      <c r="W38" s="24">
        <v>8</v>
      </c>
      <c r="X38" s="23">
        <v>40623.68</v>
      </c>
      <c r="Y38" s="24"/>
      <c r="Z38" s="23"/>
      <c r="AA38" s="24"/>
      <c r="AB38" s="23"/>
      <c r="AC38" s="24">
        <v>8</v>
      </c>
      <c r="AD38" s="23">
        <v>40623.68</v>
      </c>
      <c r="AE38" s="29">
        <f t="shared" si="0"/>
        <v>31</v>
      </c>
      <c r="AF38" s="30">
        <f t="shared" si="1"/>
        <v>157416.75999999998</v>
      </c>
      <c r="AG38" s="10"/>
      <c r="AH38" s="10"/>
      <c r="AI38" s="11"/>
      <c r="AJ38" s="7"/>
      <c r="AK38" s="7"/>
      <c r="AL38" s="12"/>
      <c r="AM38" s="13"/>
      <c r="AN38" s="12"/>
      <c r="AO38" s="12"/>
      <c r="AP38" s="12"/>
      <c r="AQ38" s="7"/>
      <c r="AR38" s="7"/>
      <c r="AS38" s="7"/>
    </row>
    <row r="39" spans="1:45" s="17" customFormat="1" x14ac:dyDescent="0.25">
      <c r="A39" s="20">
        <v>35</v>
      </c>
      <c r="B39" s="40">
        <v>2003920</v>
      </c>
      <c r="C39" s="4" t="s">
        <v>104</v>
      </c>
      <c r="D39" s="16" t="s">
        <v>41</v>
      </c>
      <c r="E39" s="4" t="s">
        <v>45</v>
      </c>
      <c r="F39" s="46" t="s">
        <v>78</v>
      </c>
      <c r="G39" s="19" t="s">
        <v>26</v>
      </c>
      <c r="H39" s="5">
        <v>5633.9</v>
      </c>
      <c r="I39" s="24"/>
      <c r="J39" s="23"/>
      <c r="K39" s="24"/>
      <c r="L39" s="23"/>
      <c r="M39" s="24">
        <v>13</v>
      </c>
      <c r="N39" s="23">
        <v>73240.7</v>
      </c>
      <c r="O39" s="24"/>
      <c r="P39" s="23"/>
      <c r="Q39" s="24"/>
      <c r="R39" s="23"/>
      <c r="S39" s="24">
        <v>12</v>
      </c>
      <c r="T39" s="23">
        <v>67606.8</v>
      </c>
      <c r="U39" s="24"/>
      <c r="V39" s="23"/>
      <c r="W39" s="24"/>
      <c r="X39" s="23"/>
      <c r="Y39" s="24"/>
      <c r="Z39" s="23"/>
      <c r="AA39" s="24"/>
      <c r="AB39" s="23"/>
      <c r="AC39" s="24"/>
      <c r="AD39" s="23"/>
      <c r="AE39" s="29">
        <f t="shared" si="0"/>
        <v>25</v>
      </c>
      <c r="AF39" s="30">
        <f t="shared" si="1"/>
        <v>140847.5</v>
      </c>
      <c r="AG39" s="10"/>
      <c r="AH39" s="10"/>
      <c r="AI39" s="11"/>
      <c r="AJ39" s="7"/>
      <c r="AK39" s="7"/>
      <c r="AL39" s="12"/>
      <c r="AM39" s="13"/>
      <c r="AN39" s="12"/>
      <c r="AO39" s="12"/>
      <c r="AP39" s="12"/>
      <c r="AQ39" s="7"/>
      <c r="AR39" s="7"/>
      <c r="AS39" s="7"/>
    </row>
    <row r="40" spans="1:45" s="17" customFormat="1" x14ac:dyDescent="0.25">
      <c r="A40" s="20">
        <v>36</v>
      </c>
      <c r="B40" s="40">
        <v>2262323</v>
      </c>
      <c r="C40" s="4" t="s">
        <v>106</v>
      </c>
      <c r="D40" s="16" t="s">
        <v>40</v>
      </c>
      <c r="E40" s="4" t="s">
        <v>45</v>
      </c>
      <c r="F40" s="46" t="s">
        <v>121</v>
      </c>
      <c r="G40" s="19" t="s">
        <v>26</v>
      </c>
      <c r="H40" s="5">
        <v>9945.86</v>
      </c>
      <c r="I40" s="24"/>
      <c r="J40" s="23"/>
      <c r="K40" s="24"/>
      <c r="L40" s="23"/>
      <c r="M40" s="24">
        <v>4</v>
      </c>
      <c r="N40" s="23">
        <v>39783.440000000002</v>
      </c>
      <c r="O40" s="24"/>
      <c r="P40" s="23"/>
      <c r="Q40" s="24"/>
      <c r="R40" s="23"/>
      <c r="S40" s="24"/>
      <c r="T40" s="23"/>
      <c r="U40" s="24"/>
      <c r="V40" s="23"/>
      <c r="W40" s="24"/>
      <c r="X40" s="23"/>
      <c r="Y40" s="24"/>
      <c r="Z40" s="23"/>
      <c r="AA40" s="24"/>
      <c r="AB40" s="23"/>
      <c r="AC40" s="24"/>
      <c r="AD40" s="23"/>
      <c r="AE40" s="29">
        <f t="shared" si="0"/>
        <v>4</v>
      </c>
      <c r="AF40" s="30">
        <f t="shared" si="1"/>
        <v>39783.440000000002</v>
      </c>
      <c r="AG40" s="10"/>
      <c r="AH40" s="10"/>
      <c r="AI40" s="11"/>
      <c r="AJ40" s="7"/>
      <c r="AK40" s="7"/>
      <c r="AL40" s="12"/>
      <c r="AM40" s="13"/>
      <c r="AN40" s="12"/>
      <c r="AO40" s="12"/>
      <c r="AP40" s="12"/>
      <c r="AQ40" s="7"/>
      <c r="AR40" s="7"/>
      <c r="AS40" s="7"/>
    </row>
    <row r="41" spans="1:45" s="17" customFormat="1" x14ac:dyDescent="0.25">
      <c r="A41" s="20">
        <v>37</v>
      </c>
      <c r="B41" s="40">
        <v>2273754</v>
      </c>
      <c r="C41" s="4" t="s">
        <v>108</v>
      </c>
      <c r="D41" s="16" t="s">
        <v>41</v>
      </c>
      <c r="E41" s="4" t="s">
        <v>45</v>
      </c>
      <c r="F41" s="46" t="s">
        <v>74</v>
      </c>
      <c r="G41" s="19" t="s">
        <v>26</v>
      </c>
      <c r="H41" s="5">
        <v>2567.84</v>
      </c>
      <c r="I41" s="24"/>
      <c r="J41" s="23"/>
      <c r="K41" s="24"/>
      <c r="L41" s="23"/>
      <c r="M41" s="24"/>
      <c r="N41" s="23"/>
      <c r="O41" s="24"/>
      <c r="P41" s="23"/>
      <c r="Q41" s="24">
        <v>4</v>
      </c>
      <c r="R41" s="23">
        <v>10271.36</v>
      </c>
      <c r="S41" s="24">
        <v>10</v>
      </c>
      <c r="T41" s="23">
        <v>25678.400000000001</v>
      </c>
      <c r="U41" s="24"/>
      <c r="V41" s="23"/>
      <c r="W41" s="24"/>
      <c r="X41" s="23"/>
      <c r="Y41" s="24"/>
      <c r="Z41" s="23"/>
      <c r="AA41" s="24">
        <v>8</v>
      </c>
      <c r="AB41" s="23">
        <v>20542.72</v>
      </c>
      <c r="AC41" s="24"/>
      <c r="AD41" s="23"/>
      <c r="AE41" s="29">
        <f t="shared" si="0"/>
        <v>22</v>
      </c>
      <c r="AF41" s="30">
        <f t="shared" si="1"/>
        <v>56492.480000000003</v>
      </c>
      <c r="AG41" s="10"/>
      <c r="AH41" s="10"/>
      <c r="AI41" s="11"/>
      <c r="AJ41" s="7"/>
      <c r="AK41" s="7"/>
      <c r="AL41" s="12"/>
      <c r="AM41" s="13"/>
      <c r="AN41" s="12"/>
      <c r="AO41" s="12"/>
      <c r="AP41" s="12"/>
      <c r="AQ41" s="7"/>
      <c r="AR41" s="7"/>
      <c r="AS41" s="7"/>
    </row>
    <row r="42" spans="1:45" s="17" customFormat="1" x14ac:dyDescent="0.25">
      <c r="A42" s="20">
        <v>38</v>
      </c>
      <c r="B42" s="40">
        <v>2340059</v>
      </c>
      <c r="C42" s="4" t="s">
        <v>110</v>
      </c>
      <c r="D42" s="16" t="s">
        <v>41</v>
      </c>
      <c r="E42" s="4" t="s">
        <v>45</v>
      </c>
      <c r="F42" s="46" t="s">
        <v>122</v>
      </c>
      <c r="G42" s="19" t="s">
        <v>26</v>
      </c>
      <c r="H42" s="5">
        <v>6900</v>
      </c>
      <c r="I42" s="24"/>
      <c r="J42" s="23"/>
      <c r="K42" s="24"/>
      <c r="L42" s="23"/>
      <c r="M42" s="24"/>
      <c r="N42" s="23"/>
      <c r="O42" s="24"/>
      <c r="P42" s="23"/>
      <c r="Q42" s="24"/>
      <c r="R42" s="23"/>
      <c r="S42" s="24"/>
      <c r="T42" s="23"/>
      <c r="U42" s="24">
        <v>10</v>
      </c>
      <c r="V42" s="23">
        <v>69000</v>
      </c>
      <c r="W42" s="24"/>
      <c r="X42" s="23"/>
      <c r="Y42" s="24"/>
      <c r="Z42" s="23"/>
      <c r="AA42" s="24"/>
      <c r="AB42" s="23"/>
      <c r="AC42" s="24"/>
      <c r="AD42" s="23"/>
      <c r="AE42" s="29">
        <f t="shared" si="0"/>
        <v>10</v>
      </c>
      <c r="AF42" s="30">
        <f t="shared" si="1"/>
        <v>69000</v>
      </c>
      <c r="AG42" s="10"/>
      <c r="AH42" s="10"/>
      <c r="AI42" s="11"/>
      <c r="AJ42" s="7"/>
      <c r="AK42" s="7"/>
      <c r="AL42" s="12"/>
      <c r="AM42" s="13"/>
      <c r="AN42" s="12"/>
      <c r="AO42" s="12"/>
      <c r="AP42" s="12"/>
      <c r="AQ42" s="7"/>
      <c r="AR42" s="7"/>
      <c r="AS42" s="7"/>
    </row>
    <row r="43" spans="1:45" s="17" customFormat="1" x14ac:dyDescent="0.25">
      <c r="A43" s="20">
        <v>39</v>
      </c>
      <c r="B43" s="40">
        <v>2331096</v>
      </c>
      <c r="C43" s="4" t="s">
        <v>111</v>
      </c>
      <c r="D43" s="16" t="s">
        <v>41</v>
      </c>
      <c r="E43" s="4" t="s">
        <v>45</v>
      </c>
      <c r="F43" s="46" t="s">
        <v>88</v>
      </c>
      <c r="G43" s="19" t="s">
        <v>26</v>
      </c>
      <c r="H43" s="5">
        <v>2760</v>
      </c>
      <c r="I43" s="24"/>
      <c r="J43" s="23"/>
      <c r="K43" s="24"/>
      <c r="L43" s="23"/>
      <c r="M43" s="24"/>
      <c r="N43" s="23"/>
      <c r="O43" s="24"/>
      <c r="P43" s="23"/>
      <c r="Q43" s="24"/>
      <c r="R43" s="23"/>
      <c r="S43" s="24"/>
      <c r="T43" s="23"/>
      <c r="U43" s="24"/>
      <c r="V43" s="23"/>
      <c r="W43" s="24"/>
      <c r="X43" s="23"/>
      <c r="Y43" s="24">
        <v>5</v>
      </c>
      <c r="Z43" s="23">
        <v>13800</v>
      </c>
      <c r="AA43" s="24"/>
      <c r="AB43" s="23"/>
      <c r="AC43" s="24"/>
      <c r="AD43" s="23"/>
      <c r="AE43" s="29">
        <f t="shared" si="0"/>
        <v>5</v>
      </c>
      <c r="AF43" s="30">
        <f t="shared" si="1"/>
        <v>13800</v>
      </c>
      <c r="AG43" s="10"/>
      <c r="AH43" s="10"/>
      <c r="AI43" s="11"/>
      <c r="AJ43" s="7"/>
      <c r="AK43" s="7"/>
      <c r="AL43" s="12"/>
      <c r="AM43" s="13"/>
      <c r="AN43" s="12"/>
      <c r="AO43" s="12"/>
      <c r="AP43" s="12"/>
      <c r="AQ43" s="7"/>
      <c r="AR43" s="7"/>
      <c r="AS43" s="7"/>
    </row>
    <row r="44" spans="1:45" s="36" customFormat="1" x14ac:dyDescent="0.25">
      <c r="A44" s="25"/>
      <c r="B44" s="26" t="s">
        <v>30</v>
      </c>
      <c r="C44" s="27"/>
      <c r="D44" s="27"/>
      <c r="E44" s="27"/>
      <c r="F44" s="46"/>
      <c r="G44" s="26"/>
      <c r="H44" s="28"/>
      <c r="I44" s="29"/>
      <c r="J44" s="30">
        <f>SUM(J5:J43)</f>
        <v>1002015.4199999999</v>
      </c>
      <c r="K44" s="30"/>
      <c r="L44" s="30">
        <f>SUM(L5:L43)</f>
        <v>790569.57</v>
      </c>
      <c r="M44" s="30"/>
      <c r="N44" s="30">
        <f>SUM(N5:N43)</f>
        <v>1688021.3599999999</v>
      </c>
      <c r="O44" s="30"/>
      <c r="P44" s="30">
        <f>SUM(P5:P43)</f>
        <v>724598.35000000009</v>
      </c>
      <c r="Q44" s="30"/>
      <c r="R44" s="30">
        <f>SUM(R5:R43)</f>
        <v>696876.68</v>
      </c>
      <c r="S44" s="30"/>
      <c r="T44" s="30">
        <f>SUM(T5:T43)</f>
        <v>1150385.55</v>
      </c>
      <c r="U44" s="30"/>
      <c r="V44" s="30">
        <f>SUM(V5:V43)</f>
        <v>539781.34</v>
      </c>
      <c r="W44" s="30"/>
      <c r="X44" s="30">
        <f>SUM(X5:X43)</f>
        <v>993446.46000000008</v>
      </c>
      <c r="Y44" s="30"/>
      <c r="Z44" s="30">
        <f>SUM(Z5:Z43)</f>
        <v>903853.38000000012</v>
      </c>
      <c r="AA44" s="30"/>
      <c r="AB44" s="30">
        <f>SUM(AB5:AB43)</f>
        <v>1995609.76</v>
      </c>
      <c r="AC44" s="30"/>
      <c r="AD44" s="30">
        <f>SUM(AD5:AD43)</f>
        <v>853548.38</v>
      </c>
      <c r="AE44" s="30">
        <f>SUM(AE5:AE43)</f>
        <v>2221</v>
      </c>
      <c r="AF44" s="30">
        <f>SUM(AF5:AF43)</f>
        <v>11338706.250000002</v>
      </c>
      <c r="AG44" s="31"/>
      <c r="AH44" s="31"/>
      <c r="AI44" s="32"/>
      <c r="AJ44" s="33"/>
      <c r="AK44" s="33"/>
      <c r="AL44" s="34"/>
      <c r="AM44" s="35"/>
      <c r="AN44" s="34"/>
      <c r="AO44" s="34"/>
      <c r="AP44" s="34"/>
      <c r="AQ44" s="33"/>
      <c r="AR44" s="33"/>
      <c r="AS44" s="33"/>
    </row>
    <row r="45" spans="1:45" x14ac:dyDescent="0.25">
      <c r="B45" s="37" t="s">
        <v>38</v>
      </c>
      <c r="I45" s="17"/>
      <c r="J45" s="37"/>
      <c r="K45" s="17"/>
      <c r="L45" s="37"/>
      <c r="M45" s="17"/>
      <c r="N45" s="37"/>
      <c r="O45" s="17"/>
      <c r="P45" s="37"/>
      <c r="Q45" s="17"/>
      <c r="R45" s="37"/>
      <c r="S45" s="17"/>
      <c r="T45" s="37"/>
      <c r="U45" s="17"/>
      <c r="V45" s="37"/>
      <c r="W45" s="17"/>
      <c r="X45" s="37"/>
      <c r="Y45" s="17"/>
      <c r="Z45" s="37"/>
      <c r="AA45" s="17"/>
      <c r="AB45" s="37"/>
      <c r="AC45" s="17"/>
      <c r="AD45" s="37"/>
      <c r="AE45" s="17"/>
      <c r="AF45" s="37">
        <v>11338700</v>
      </c>
    </row>
    <row r="46" spans="1:45" x14ac:dyDescent="0.25">
      <c r="B46" s="26" t="s">
        <v>39</v>
      </c>
      <c r="J46" s="38" t="e">
        <f t="shared" ref="J46:AD46" si="2">J44/J45</f>
        <v>#DIV/0!</v>
      </c>
      <c r="K46" s="38"/>
      <c r="L46" s="38" t="e">
        <f t="shared" si="2"/>
        <v>#DIV/0!</v>
      </c>
      <c r="M46" s="38"/>
      <c r="N46" s="38" t="e">
        <f t="shared" si="2"/>
        <v>#DIV/0!</v>
      </c>
      <c r="O46" s="38"/>
      <c r="P46" s="38" t="e">
        <f t="shared" si="2"/>
        <v>#DIV/0!</v>
      </c>
      <c r="Q46" s="38"/>
      <c r="R46" s="38" t="e">
        <f t="shared" si="2"/>
        <v>#DIV/0!</v>
      </c>
      <c r="S46" s="38"/>
      <c r="T46" s="38" t="e">
        <f t="shared" si="2"/>
        <v>#DIV/0!</v>
      </c>
      <c r="U46" s="38"/>
      <c r="V46" s="38" t="e">
        <f t="shared" si="2"/>
        <v>#DIV/0!</v>
      </c>
      <c r="W46" s="38"/>
      <c r="X46" s="38" t="e">
        <f t="shared" si="2"/>
        <v>#DIV/0!</v>
      </c>
      <c r="Y46" s="38"/>
      <c r="Z46" s="38" t="e">
        <f t="shared" si="2"/>
        <v>#DIV/0!</v>
      </c>
      <c r="AA46" s="38"/>
      <c r="AB46" s="38" t="e">
        <f t="shared" si="2"/>
        <v>#DIV/0!</v>
      </c>
      <c r="AC46" s="38"/>
      <c r="AD46" s="38" t="e">
        <f t="shared" si="2"/>
        <v>#DIV/0!</v>
      </c>
      <c r="AE46" s="38"/>
      <c r="AF46" s="38">
        <f>AF44/AF45</f>
        <v>1.0000005512095744</v>
      </c>
    </row>
  </sheetData>
  <autoFilter ref="A4:AF46"/>
  <sortState ref="B5:AF44">
    <sortCondition ref="C5:C44"/>
    <sortCondition ref="D5:D44"/>
  </sortState>
  <mergeCells count="12">
    <mergeCell ref="S3:T3"/>
    <mergeCell ref="I3:J3"/>
    <mergeCell ref="K3:L3"/>
    <mergeCell ref="M3:N3"/>
    <mergeCell ref="O3:P3"/>
    <mergeCell ref="Q3:R3"/>
    <mergeCell ref="AE3:AF3"/>
    <mergeCell ref="U3:V3"/>
    <mergeCell ref="W3:X3"/>
    <mergeCell ref="Y3:Z3"/>
    <mergeCell ref="AA3:AB3"/>
    <mergeCell ref="AC3:AD3"/>
  </mergeCells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6" sqref="C16"/>
    </sheetView>
  </sheetViews>
  <sheetFormatPr defaultRowHeight="15" x14ac:dyDescent="0.25"/>
  <cols>
    <col min="1" max="1" width="5.28515625" style="41" bestFit="1" customWidth="1"/>
    <col min="2" max="2" width="14.7109375" style="41" bestFit="1" customWidth="1"/>
    <col min="3" max="3" width="90.28515625" style="41" bestFit="1" customWidth="1"/>
    <col min="4" max="4" width="17.42578125" style="41" bestFit="1" customWidth="1"/>
    <col min="5" max="5" width="74.140625" style="41" bestFit="1" customWidth="1"/>
    <col min="6" max="16384" width="9.140625" style="41"/>
  </cols>
  <sheetData>
    <row r="1" spans="1:5" x14ac:dyDescent="0.25">
      <c r="A1" s="41" t="s">
        <v>45</v>
      </c>
      <c r="C1" s="41" t="s">
        <v>46</v>
      </c>
    </row>
    <row r="3" spans="1:5" x14ac:dyDescent="0.25">
      <c r="A3" s="42" t="s">
        <v>22</v>
      </c>
      <c r="B3" s="42" t="s">
        <v>23</v>
      </c>
      <c r="C3" s="14" t="s">
        <v>21</v>
      </c>
      <c r="D3" s="14" t="s">
        <v>5</v>
      </c>
      <c r="E3" s="14" t="s">
        <v>6</v>
      </c>
    </row>
    <row r="4" spans="1:5" x14ac:dyDescent="0.25">
      <c r="A4" s="43">
        <v>1</v>
      </c>
      <c r="B4" s="22" t="s">
        <v>7</v>
      </c>
      <c r="C4" s="44" t="s">
        <v>29</v>
      </c>
      <c r="D4" s="44" t="s">
        <v>43</v>
      </c>
      <c r="E4" s="45" t="s">
        <v>44</v>
      </c>
    </row>
    <row r="5" spans="1:5" x14ac:dyDescent="0.25">
      <c r="A5" s="43">
        <v>2</v>
      </c>
      <c r="B5" s="22" t="s">
        <v>8</v>
      </c>
      <c r="C5" s="21" t="s">
        <v>27</v>
      </c>
      <c r="D5" s="22" t="s">
        <v>43</v>
      </c>
      <c r="E5" s="45" t="s">
        <v>44</v>
      </c>
    </row>
    <row r="6" spans="1:5" x14ac:dyDescent="0.25">
      <c r="A6" s="43">
        <v>3</v>
      </c>
      <c r="B6" s="22" t="s">
        <v>9</v>
      </c>
      <c r="C6" s="44" t="s">
        <v>28</v>
      </c>
      <c r="D6" s="44" t="s">
        <v>43</v>
      </c>
      <c r="E6" s="45" t="s">
        <v>44</v>
      </c>
    </row>
    <row r="7" spans="1:5" x14ac:dyDescent="0.25">
      <c r="A7" s="43">
        <v>4</v>
      </c>
      <c r="B7" s="22" t="s">
        <v>10</v>
      </c>
      <c r="C7" s="44" t="s">
        <v>35</v>
      </c>
      <c r="D7" s="44" t="s">
        <v>43</v>
      </c>
      <c r="E7" s="45" t="s">
        <v>44</v>
      </c>
    </row>
    <row r="8" spans="1:5" x14ac:dyDescent="0.25">
      <c r="A8" s="43">
        <v>5</v>
      </c>
      <c r="B8" s="22" t="s">
        <v>11</v>
      </c>
      <c r="C8" s="22" t="s">
        <v>31</v>
      </c>
      <c r="D8" s="22" t="s">
        <v>43</v>
      </c>
      <c r="E8" s="45" t="s">
        <v>44</v>
      </c>
    </row>
    <row r="9" spans="1:5" x14ac:dyDescent="0.25">
      <c r="A9" s="43">
        <v>6</v>
      </c>
      <c r="B9" s="22" t="s">
        <v>12</v>
      </c>
      <c r="C9" s="44" t="s">
        <v>32</v>
      </c>
      <c r="D9" s="44" t="s">
        <v>43</v>
      </c>
      <c r="E9" s="45" t="s">
        <v>44</v>
      </c>
    </row>
    <row r="10" spans="1:5" x14ac:dyDescent="0.25">
      <c r="A10" s="43">
        <v>7</v>
      </c>
      <c r="B10" s="22" t="s">
        <v>13</v>
      </c>
      <c r="C10" s="44" t="s">
        <v>37</v>
      </c>
      <c r="D10" s="44" t="s">
        <v>43</v>
      </c>
      <c r="E10" s="45" t="s">
        <v>44</v>
      </c>
    </row>
    <row r="11" spans="1:5" x14ac:dyDescent="0.25">
      <c r="A11" s="43">
        <v>8</v>
      </c>
      <c r="B11" s="22" t="s">
        <v>14</v>
      </c>
      <c r="C11" s="44" t="s">
        <v>36</v>
      </c>
      <c r="D11" s="44" t="s">
        <v>43</v>
      </c>
      <c r="E11" s="45" t="s">
        <v>44</v>
      </c>
    </row>
    <row r="12" spans="1:5" x14ac:dyDescent="0.25">
      <c r="A12" s="43">
        <v>9</v>
      </c>
      <c r="B12" s="22" t="s">
        <v>15</v>
      </c>
      <c r="C12" s="44" t="s">
        <v>33</v>
      </c>
      <c r="D12" s="44" t="s">
        <v>43</v>
      </c>
      <c r="E12" s="45" t="s">
        <v>44</v>
      </c>
    </row>
    <row r="13" spans="1:5" x14ac:dyDescent="0.25">
      <c r="A13" s="43">
        <v>10</v>
      </c>
      <c r="B13" s="22" t="s">
        <v>16</v>
      </c>
      <c r="C13" s="44" t="s">
        <v>34</v>
      </c>
      <c r="D13" s="44" t="s">
        <v>43</v>
      </c>
      <c r="E13" s="45" t="s">
        <v>44</v>
      </c>
    </row>
    <row r="14" spans="1:5" ht="39" x14ac:dyDescent="0.25">
      <c r="A14" s="43">
        <v>11</v>
      </c>
      <c r="B14" s="22" t="s">
        <v>17</v>
      </c>
      <c r="C14" s="44" t="s">
        <v>42</v>
      </c>
      <c r="D14" s="44" t="s">
        <v>43</v>
      </c>
      <c r="E14" s="45" t="s">
        <v>44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"/>
  <sheetViews>
    <sheetView tabSelected="1" workbookViewId="0">
      <selection activeCell="N35" sqref="N35"/>
    </sheetView>
  </sheetViews>
  <sheetFormatPr defaultRowHeight="15" x14ac:dyDescent="0.25"/>
  <cols>
    <col min="1" max="2" width="9.28515625" bestFit="1" customWidth="1"/>
    <col min="3" max="3" width="22.42578125" customWidth="1"/>
    <col min="4" max="4" width="12" customWidth="1"/>
    <col min="8" max="19" width="9.28515625" bestFit="1" customWidth="1"/>
  </cols>
  <sheetData>
    <row r="1" spans="1:32" s="50" customFormat="1" ht="11.25" x14ac:dyDescent="0.2">
      <c r="B1" s="50" t="s">
        <v>45</v>
      </c>
      <c r="C1" s="50" t="s">
        <v>46</v>
      </c>
      <c r="F1" s="51"/>
      <c r="S1" s="52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s="50" customFormat="1" ht="11.25" x14ac:dyDescent="0.2">
      <c r="F2" s="51"/>
      <c r="S2" s="52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</row>
    <row r="3" spans="1:32" s="50" customFormat="1" ht="11.25" x14ac:dyDescent="0.2">
      <c r="F3" s="51"/>
      <c r="H3" s="80" t="s">
        <v>7</v>
      </c>
      <c r="I3" s="80" t="s">
        <v>8</v>
      </c>
      <c r="J3" s="80" t="s">
        <v>9</v>
      </c>
      <c r="K3" s="80" t="s">
        <v>10</v>
      </c>
      <c r="L3" s="80" t="s">
        <v>11</v>
      </c>
      <c r="M3" s="80" t="s">
        <v>12</v>
      </c>
      <c r="N3" s="80" t="s">
        <v>13</v>
      </c>
      <c r="O3" s="80" t="s">
        <v>14</v>
      </c>
      <c r="P3" s="80" t="s">
        <v>15</v>
      </c>
      <c r="Q3" s="80" t="s">
        <v>16</v>
      </c>
      <c r="R3" s="80" t="s">
        <v>17</v>
      </c>
      <c r="S3" s="81" t="s">
        <v>18</v>
      </c>
      <c r="T3" s="54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</row>
    <row r="4" spans="1:32" s="50" customFormat="1" ht="11.25" x14ac:dyDescent="0.2">
      <c r="A4" s="55" t="s">
        <v>22</v>
      </c>
      <c r="B4" s="56" t="s">
        <v>0</v>
      </c>
      <c r="C4" s="56" t="s">
        <v>1</v>
      </c>
      <c r="D4" s="56" t="s">
        <v>24</v>
      </c>
      <c r="E4" s="56" t="s">
        <v>25</v>
      </c>
      <c r="F4" s="57" t="s">
        <v>4</v>
      </c>
      <c r="G4" s="56" t="s">
        <v>2</v>
      </c>
      <c r="H4" s="58" t="s">
        <v>19</v>
      </c>
      <c r="I4" s="58" t="s">
        <v>19</v>
      </c>
      <c r="J4" s="58" t="s">
        <v>19</v>
      </c>
      <c r="K4" s="58" t="s">
        <v>19</v>
      </c>
      <c r="L4" s="58" t="s">
        <v>19</v>
      </c>
      <c r="M4" s="58" t="s">
        <v>19</v>
      </c>
      <c r="N4" s="58" t="s">
        <v>19</v>
      </c>
      <c r="O4" s="58" t="s">
        <v>19</v>
      </c>
      <c r="P4" s="58" t="s">
        <v>19</v>
      </c>
      <c r="Q4" s="58" t="s">
        <v>19</v>
      </c>
      <c r="R4" s="58" t="s">
        <v>19</v>
      </c>
      <c r="S4" s="58" t="s">
        <v>19</v>
      </c>
      <c r="T4" s="59"/>
      <c r="U4" s="59"/>
      <c r="V4" s="59"/>
      <c r="W4" s="53"/>
      <c r="X4" s="53"/>
      <c r="Y4" s="60"/>
      <c r="Z4" s="60"/>
      <c r="AA4" s="60"/>
      <c r="AB4" s="60"/>
      <c r="AC4" s="60"/>
      <c r="AD4" s="53"/>
      <c r="AE4" s="53"/>
      <c r="AF4" s="53"/>
    </row>
    <row r="5" spans="1:32" s="50" customFormat="1" ht="11.25" x14ac:dyDescent="0.2">
      <c r="A5" s="55">
        <v>1</v>
      </c>
      <c r="B5" s="61">
        <v>2221663</v>
      </c>
      <c r="C5" s="62" t="s">
        <v>49</v>
      </c>
      <c r="D5" s="63" t="s">
        <v>41</v>
      </c>
      <c r="E5" s="62" t="s">
        <v>45</v>
      </c>
      <c r="F5" s="64" t="s">
        <v>109</v>
      </c>
      <c r="G5" s="65" t="s">
        <v>26</v>
      </c>
      <c r="H5" s="66"/>
      <c r="I5" s="66"/>
      <c r="J5" s="66">
        <v>26</v>
      </c>
      <c r="K5" s="66">
        <v>2</v>
      </c>
      <c r="L5" s="66"/>
      <c r="M5" s="66"/>
      <c r="N5" s="66">
        <v>4</v>
      </c>
      <c r="O5" s="66">
        <v>4</v>
      </c>
      <c r="P5" s="66">
        <v>2</v>
      </c>
      <c r="Q5" s="66">
        <v>2</v>
      </c>
      <c r="R5" s="66">
        <v>2</v>
      </c>
      <c r="S5" s="67">
        <f>H5+I5+J5+K5+L5+M5+N5+O5+P5+Q5+R5</f>
        <v>42</v>
      </c>
      <c r="T5" s="68"/>
      <c r="U5" s="68"/>
      <c r="V5" s="69"/>
      <c r="W5" s="53"/>
      <c r="X5" s="53"/>
      <c r="Y5" s="70"/>
      <c r="Z5" s="71"/>
      <c r="AA5" s="70"/>
      <c r="AB5" s="70"/>
      <c r="AC5" s="70"/>
      <c r="AD5" s="53"/>
      <c r="AE5" s="53"/>
      <c r="AF5" s="53"/>
    </row>
    <row r="6" spans="1:32" s="50" customFormat="1" ht="11.25" x14ac:dyDescent="0.2">
      <c r="A6" s="55">
        <v>2</v>
      </c>
      <c r="B6" s="61">
        <v>2008067</v>
      </c>
      <c r="C6" s="62" t="s">
        <v>51</v>
      </c>
      <c r="D6" s="63" t="s">
        <v>41</v>
      </c>
      <c r="E6" s="62" t="s">
        <v>45</v>
      </c>
      <c r="F6" s="64" t="s">
        <v>80</v>
      </c>
      <c r="G6" s="65" t="s">
        <v>26</v>
      </c>
      <c r="H6" s="66">
        <v>45</v>
      </c>
      <c r="I6" s="66"/>
      <c r="J6" s="66"/>
      <c r="K6" s="66">
        <v>16</v>
      </c>
      <c r="L6" s="66"/>
      <c r="M6" s="66"/>
      <c r="N6" s="66"/>
      <c r="O6" s="66"/>
      <c r="P6" s="66"/>
      <c r="Q6" s="66">
        <v>2</v>
      </c>
      <c r="R6" s="66">
        <v>6</v>
      </c>
      <c r="S6" s="67">
        <f>H6+I6+J6+K6+L6+M6+N6+O6+P6+Q6+R6</f>
        <v>69</v>
      </c>
      <c r="T6" s="68"/>
      <c r="U6" s="68"/>
      <c r="V6" s="69"/>
      <c r="W6" s="53"/>
      <c r="X6" s="53"/>
      <c r="Y6" s="70"/>
      <c r="Z6" s="71"/>
      <c r="AA6" s="70"/>
      <c r="AB6" s="70"/>
      <c r="AC6" s="70"/>
      <c r="AD6" s="53"/>
      <c r="AE6" s="53"/>
      <c r="AF6" s="53"/>
    </row>
    <row r="7" spans="1:32" s="50" customFormat="1" ht="11.25" x14ac:dyDescent="0.2">
      <c r="A7" s="55">
        <v>3</v>
      </c>
      <c r="B7" s="61">
        <v>2062087</v>
      </c>
      <c r="C7" s="62" t="s">
        <v>53</v>
      </c>
      <c r="D7" s="63" t="s">
        <v>41</v>
      </c>
      <c r="E7" s="62" t="s">
        <v>45</v>
      </c>
      <c r="F7" s="64" t="s">
        <v>113</v>
      </c>
      <c r="G7" s="65" t="s">
        <v>26</v>
      </c>
      <c r="H7" s="66"/>
      <c r="I7" s="66"/>
      <c r="J7" s="66">
        <v>4</v>
      </c>
      <c r="K7" s="66"/>
      <c r="L7" s="66"/>
      <c r="M7" s="66"/>
      <c r="N7" s="66"/>
      <c r="O7" s="66"/>
      <c r="P7" s="66"/>
      <c r="Q7" s="66"/>
      <c r="R7" s="66"/>
      <c r="S7" s="67">
        <f>H7+I7+J7+K7+L7+M7+N7+O7+P7+Q7+R7</f>
        <v>4</v>
      </c>
      <c r="T7" s="68"/>
      <c r="U7" s="68"/>
      <c r="V7" s="69"/>
      <c r="W7" s="53"/>
      <c r="X7" s="53"/>
      <c r="Y7" s="70"/>
      <c r="Z7" s="71"/>
      <c r="AA7" s="70"/>
      <c r="AB7" s="70"/>
      <c r="AC7" s="70"/>
      <c r="AD7" s="53"/>
      <c r="AE7" s="53"/>
      <c r="AF7" s="53"/>
    </row>
    <row r="8" spans="1:32" s="50" customFormat="1" ht="11.25" x14ac:dyDescent="0.2">
      <c r="A8" s="55">
        <v>4</v>
      </c>
      <c r="B8" s="61">
        <v>2216185</v>
      </c>
      <c r="C8" s="62" t="s">
        <v>54</v>
      </c>
      <c r="D8" s="63" t="s">
        <v>41</v>
      </c>
      <c r="E8" s="62" t="s">
        <v>45</v>
      </c>
      <c r="F8" s="64" t="s">
        <v>50</v>
      </c>
      <c r="G8" s="65" t="s">
        <v>26</v>
      </c>
      <c r="H8" s="66"/>
      <c r="I8" s="66">
        <v>12</v>
      </c>
      <c r="J8" s="66"/>
      <c r="K8" s="66">
        <v>6</v>
      </c>
      <c r="L8" s="66">
        <v>4</v>
      </c>
      <c r="M8" s="66"/>
      <c r="N8" s="66"/>
      <c r="O8" s="66"/>
      <c r="P8" s="66">
        <v>4</v>
      </c>
      <c r="Q8" s="66">
        <v>14</v>
      </c>
      <c r="R8" s="66">
        <v>8</v>
      </c>
      <c r="S8" s="67">
        <f>H8+I8+J8+K8+L8+M8+N8+O8+P8+Q8+R8</f>
        <v>48</v>
      </c>
      <c r="T8" s="68"/>
      <c r="U8" s="68"/>
      <c r="V8" s="69"/>
      <c r="W8" s="53"/>
      <c r="X8" s="53"/>
      <c r="Y8" s="70"/>
      <c r="Z8" s="71"/>
      <c r="AA8" s="70"/>
      <c r="AB8" s="70"/>
      <c r="AC8" s="70"/>
      <c r="AD8" s="53"/>
      <c r="AE8" s="53"/>
      <c r="AF8" s="53"/>
    </row>
    <row r="9" spans="1:32" s="50" customFormat="1" ht="11.25" x14ac:dyDescent="0.2">
      <c r="A9" s="55">
        <v>5</v>
      </c>
      <c r="B9" s="61">
        <v>2008071</v>
      </c>
      <c r="C9" s="62" t="s">
        <v>56</v>
      </c>
      <c r="D9" s="63" t="s">
        <v>41</v>
      </c>
      <c r="E9" s="62" t="s">
        <v>45</v>
      </c>
      <c r="F9" s="64" t="s">
        <v>98</v>
      </c>
      <c r="G9" s="65" t="s">
        <v>26</v>
      </c>
      <c r="H9" s="66"/>
      <c r="I9" s="66"/>
      <c r="J9" s="66">
        <v>41</v>
      </c>
      <c r="K9" s="66">
        <v>10</v>
      </c>
      <c r="L9" s="66">
        <v>8</v>
      </c>
      <c r="M9" s="66"/>
      <c r="N9" s="66"/>
      <c r="O9" s="66">
        <v>32</v>
      </c>
      <c r="P9" s="66">
        <v>4</v>
      </c>
      <c r="Q9" s="66">
        <v>24</v>
      </c>
      <c r="R9" s="66">
        <v>10</v>
      </c>
      <c r="S9" s="67">
        <f>H9+I9+J9+K9+L9+M9+N9+O9+P9+Q9+R9</f>
        <v>129</v>
      </c>
      <c r="T9" s="68"/>
      <c r="U9" s="68"/>
      <c r="V9" s="69"/>
      <c r="W9" s="53"/>
      <c r="X9" s="53"/>
      <c r="Y9" s="70"/>
      <c r="Z9" s="71"/>
      <c r="AA9" s="70"/>
      <c r="AB9" s="70"/>
      <c r="AC9" s="70"/>
      <c r="AD9" s="53"/>
      <c r="AE9" s="53"/>
      <c r="AF9" s="53"/>
    </row>
    <row r="10" spans="1:32" s="50" customFormat="1" ht="11.25" x14ac:dyDescent="0.2">
      <c r="A10" s="55">
        <v>6</v>
      </c>
      <c r="B10" s="61">
        <v>2235299</v>
      </c>
      <c r="C10" s="62" t="s">
        <v>58</v>
      </c>
      <c r="D10" s="63" t="s">
        <v>41</v>
      </c>
      <c r="E10" s="62" t="s">
        <v>45</v>
      </c>
      <c r="F10" s="64" t="s">
        <v>114</v>
      </c>
      <c r="G10" s="65" t="s">
        <v>26</v>
      </c>
      <c r="H10" s="66"/>
      <c r="I10" s="66"/>
      <c r="J10" s="66">
        <v>6</v>
      </c>
      <c r="K10" s="66"/>
      <c r="L10" s="66"/>
      <c r="M10" s="66"/>
      <c r="N10" s="66"/>
      <c r="O10" s="66"/>
      <c r="P10" s="66"/>
      <c r="Q10" s="66"/>
      <c r="R10" s="66"/>
      <c r="S10" s="67">
        <f>H10+I10+J10+K10+L10+M10+N10+O10+P10+Q10+R10</f>
        <v>6</v>
      </c>
      <c r="T10" s="68"/>
      <c r="U10" s="68"/>
      <c r="V10" s="69"/>
      <c r="W10" s="53"/>
      <c r="X10" s="53"/>
      <c r="Y10" s="70"/>
      <c r="Z10" s="71"/>
      <c r="AA10" s="70"/>
      <c r="AB10" s="70"/>
      <c r="AC10" s="70"/>
      <c r="AD10" s="53"/>
      <c r="AE10" s="53"/>
      <c r="AF10" s="53"/>
    </row>
    <row r="11" spans="1:32" s="50" customFormat="1" ht="11.25" x14ac:dyDescent="0.2">
      <c r="A11" s="55">
        <v>7</v>
      </c>
      <c r="B11" s="61">
        <v>2272648</v>
      </c>
      <c r="C11" s="62" t="s">
        <v>59</v>
      </c>
      <c r="D11" s="63" t="s">
        <v>41</v>
      </c>
      <c r="E11" s="62" t="s">
        <v>45</v>
      </c>
      <c r="F11" s="64" t="s">
        <v>67</v>
      </c>
      <c r="G11" s="65" t="s">
        <v>26</v>
      </c>
      <c r="H11" s="66">
        <v>30</v>
      </c>
      <c r="I11" s="66"/>
      <c r="J11" s="66"/>
      <c r="K11" s="66"/>
      <c r="L11" s="66"/>
      <c r="M11" s="66">
        <v>50</v>
      </c>
      <c r="N11" s="66"/>
      <c r="O11" s="66"/>
      <c r="P11" s="66"/>
      <c r="Q11" s="66"/>
      <c r="R11" s="66"/>
      <c r="S11" s="67">
        <f>H11+I11+J11+K11+L11+M11+N11+O11+P11+Q11+R11</f>
        <v>80</v>
      </c>
      <c r="T11" s="68"/>
      <c r="U11" s="68"/>
      <c r="V11" s="69"/>
      <c r="W11" s="53"/>
      <c r="X11" s="53"/>
      <c r="Y11" s="70"/>
      <c r="Z11" s="71"/>
      <c r="AA11" s="70"/>
      <c r="AB11" s="70"/>
      <c r="AC11" s="70"/>
      <c r="AD11" s="53"/>
      <c r="AE11" s="53"/>
      <c r="AF11" s="53"/>
    </row>
    <row r="12" spans="1:32" s="50" customFormat="1" ht="11.25" x14ac:dyDescent="0.2">
      <c r="A12" s="55">
        <v>8</v>
      </c>
      <c r="B12" s="61">
        <v>2025443</v>
      </c>
      <c r="C12" s="62" t="s">
        <v>61</v>
      </c>
      <c r="D12" s="63" t="s">
        <v>41</v>
      </c>
      <c r="E12" s="62" t="s">
        <v>45</v>
      </c>
      <c r="F12" s="64" t="s">
        <v>102</v>
      </c>
      <c r="G12" s="65" t="s">
        <v>26</v>
      </c>
      <c r="H12" s="66">
        <v>8</v>
      </c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7">
        <f>H12+I12+J12+K12+L12+M12+N12+O12+P12+Q12+R12</f>
        <v>8</v>
      </c>
      <c r="T12" s="68"/>
      <c r="U12" s="68"/>
      <c r="V12" s="69"/>
      <c r="W12" s="53"/>
      <c r="X12" s="53"/>
      <c r="Y12" s="70"/>
      <c r="Z12" s="71"/>
      <c r="AA12" s="70"/>
      <c r="AB12" s="70"/>
      <c r="AC12" s="70"/>
      <c r="AD12" s="53"/>
      <c r="AE12" s="53"/>
      <c r="AF12" s="53"/>
    </row>
    <row r="13" spans="1:32" s="50" customFormat="1" ht="11.25" x14ac:dyDescent="0.2">
      <c r="A13" s="55">
        <v>9</v>
      </c>
      <c r="B13" s="61">
        <v>2000867</v>
      </c>
      <c r="C13" s="62" t="s">
        <v>63</v>
      </c>
      <c r="D13" s="72" t="s">
        <v>41</v>
      </c>
      <c r="E13" s="62" t="s">
        <v>45</v>
      </c>
      <c r="F13" s="64" t="s">
        <v>71</v>
      </c>
      <c r="G13" s="65" t="s">
        <v>26</v>
      </c>
      <c r="H13" s="66"/>
      <c r="I13" s="66">
        <v>14</v>
      </c>
      <c r="J13" s="66">
        <v>20</v>
      </c>
      <c r="K13" s="66">
        <v>12</v>
      </c>
      <c r="L13" s="66">
        <v>15</v>
      </c>
      <c r="M13" s="66"/>
      <c r="N13" s="66"/>
      <c r="O13" s="66">
        <v>4</v>
      </c>
      <c r="P13" s="66">
        <v>32</v>
      </c>
      <c r="Q13" s="66">
        <v>36</v>
      </c>
      <c r="R13" s="66">
        <v>8</v>
      </c>
      <c r="S13" s="67">
        <f>H13+I13+J13+K13+L13+M13+N13+O13+P13+Q13+R13</f>
        <v>141</v>
      </c>
      <c r="T13" s="68"/>
      <c r="U13" s="68"/>
      <c r="V13" s="69"/>
      <c r="W13" s="53"/>
      <c r="X13" s="53"/>
      <c r="Y13" s="70"/>
      <c r="Z13" s="71"/>
      <c r="AA13" s="70"/>
      <c r="AB13" s="70"/>
      <c r="AC13" s="70"/>
      <c r="AD13" s="53"/>
      <c r="AE13" s="53"/>
      <c r="AF13" s="53"/>
    </row>
    <row r="14" spans="1:32" s="50" customFormat="1" ht="11.25" x14ac:dyDescent="0.2">
      <c r="A14" s="55">
        <v>10</v>
      </c>
      <c r="B14" s="61">
        <v>2020096</v>
      </c>
      <c r="C14" s="62" t="s">
        <v>65</v>
      </c>
      <c r="D14" s="63" t="s">
        <v>41</v>
      </c>
      <c r="E14" s="62" t="s">
        <v>45</v>
      </c>
      <c r="F14" s="64" t="s">
        <v>115</v>
      </c>
      <c r="G14" s="65" t="s">
        <v>26</v>
      </c>
      <c r="H14" s="66"/>
      <c r="I14" s="66"/>
      <c r="J14" s="66">
        <v>10</v>
      </c>
      <c r="K14" s="66"/>
      <c r="L14" s="66">
        <v>4</v>
      </c>
      <c r="M14" s="66"/>
      <c r="N14" s="66"/>
      <c r="O14" s="66"/>
      <c r="P14" s="66"/>
      <c r="Q14" s="66"/>
      <c r="R14" s="66"/>
      <c r="S14" s="67">
        <f>H14+I14+J14+K14+L14+M14+N14+O14+P14+Q14+R14</f>
        <v>14</v>
      </c>
      <c r="T14" s="68"/>
      <c r="U14" s="68"/>
      <c r="V14" s="69"/>
      <c r="W14" s="53"/>
      <c r="X14" s="53"/>
      <c r="Y14" s="70"/>
      <c r="Z14" s="71"/>
      <c r="AA14" s="70"/>
      <c r="AB14" s="70"/>
      <c r="AC14" s="70"/>
      <c r="AD14" s="53"/>
      <c r="AE14" s="53"/>
      <c r="AF14" s="53"/>
    </row>
    <row r="15" spans="1:32" s="50" customFormat="1" ht="11.25" x14ac:dyDescent="0.2">
      <c r="A15" s="55">
        <v>11</v>
      </c>
      <c r="B15" s="61">
        <v>2272649</v>
      </c>
      <c r="C15" s="62" t="s">
        <v>66</v>
      </c>
      <c r="D15" s="63" t="s">
        <v>41</v>
      </c>
      <c r="E15" s="62" t="s">
        <v>45</v>
      </c>
      <c r="F15" s="64" t="s">
        <v>96</v>
      </c>
      <c r="G15" s="65" t="s">
        <v>26</v>
      </c>
      <c r="H15" s="66">
        <v>33</v>
      </c>
      <c r="I15" s="66"/>
      <c r="J15" s="66">
        <v>6</v>
      </c>
      <c r="K15" s="66"/>
      <c r="L15" s="66"/>
      <c r="M15" s="66"/>
      <c r="N15" s="66">
        <v>18</v>
      </c>
      <c r="O15" s="66">
        <v>14</v>
      </c>
      <c r="P15" s="66"/>
      <c r="Q15" s="66"/>
      <c r="R15" s="66"/>
      <c r="S15" s="67">
        <f>H15+I15+J15+K15+L15+M15+N15+O15+P15+Q15+R15</f>
        <v>71</v>
      </c>
      <c r="T15" s="68"/>
      <c r="U15" s="68"/>
      <c r="V15" s="69"/>
      <c r="W15" s="53"/>
      <c r="X15" s="53"/>
      <c r="Y15" s="70"/>
      <c r="Z15" s="71"/>
      <c r="AA15" s="70"/>
      <c r="AB15" s="70"/>
      <c r="AC15" s="70"/>
      <c r="AD15" s="53"/>
      <c r="AE15" s="53"/>
      <c r="AF15" s="53"/>
    </row>
    <row r="16" spans="1:32" s="50" customFormat="1" ht="11.25" x14ac:dyDescent="0.2">
      <c r="A16" s="55">
        <v>12</v>
      </c>
      <c r="B16" s="61">
        <v>2019925</v>
      </c>
      <c r="C16" s="62" t="s">
        <v>68</v>
      </c>
      <c r="D16" s="63" t="s">
        <v>41</v>
      </c>
      <c r="E16" s="62" t="s">
        <v>45</v>
      </c>
      <c r="F16" s="64" t="s">
        <v>62</v>
      </c>
      <c r="G16" s="65" t="s">
        <v>26</v>
      </c>
      <c r="H16" s="66"/>
      <c r="I16" s="66"/>
      <c r="J16" s="66"/>
      <c r="K16" s="66"/>
      <c r="L16" s="66"/>
      <c r="M16" s="66">
        <v>31</v>
      </c>
      <c r="N16" s="66"/>
      <c r="O16" s="66">
        <v>2</v>
      </c>
      <c r="P16" s="66"/>
      <c r="Q16" s="66"/>
      <c r="R16" s="66">
        <v>6</v>
      </c>
      <c r="S16" s="67">
        <f>H16+I16+J16+K16+L16+M16+N16+O16+P16+Q16+R16</f>
        <v>39</v>
      </c>
      <c r="T16" s="68"/>
      <c r="U16" s="68"/>
      <c r="V16" s="69"/>
      <c r="W16" s="53"/>
      <c r="X16" s="53"/>
      <c r="Y16" s="70"/>
      <c r="Z16" s="71"/>
      <c r="AA16" s="70"/>
      <c r="AB16" s="70"/>
      <c r="AC16" s="70"/>
      <c r="AD16" s="53"/>
      <c r="AE16" s="53"/>
      <c r="AF16" s="53"/>
    </row>
    <row r="17" spans="1:32" s="50" customFormat="1" ht="11.25" x14ac:dyDescent="0.2">
      <c r="A17" s="55">
        <v>13</v>
      </c>
      <c r="B17" s="61">
        <v>2004791</v>
      </c>
      <c r="C17" s="62" t="s">
        <v>70</v>
      </c>
      <c r="D17" s="72" t="s">
        <v>41</v>
      </c>
      <c r="E17" s="62" t="s">
        <v>45</v>
      </c>
      <c r="F17" s="64" t="s">
        <v>48</v>
      </c>
      <c r="G17" s="65" t="s">
        <v>26</v>
      </c>
      <c r="H17" s="66"/>
      <c r="I17" s="66"/>
      <c r="J17" s="66"/>
      <c r="K17" s="66"/>
      <c r="L17" s="66"/>
      <c r="M17" s="66">
        <v>16</v>
      </c>
      <c r="N17" s="66"/>
      <c r="O17" s="66">
        <v>10</v>
      </c>
      <c r="P17" s="66"/>
      <c r="Q17" s="66">
        <v>4</v>
      </c>
      <c r="R17" s="66">
        <v>10</v>
      </c>
      <c r="S17" s="67">
        <f>H17+I17+J17+K17+L17+M17+N17+O17+P17+Q17+R17</f>
        <v>40</v>
      </c>
      <c r="T17" s="68"/>
      <c r="U17" s="68"/>
      <c r="V17" s="69"/>
      <c r="W17" s="53"/>
      <c r="X17" s="53"/>
      <c r="Y17" s="70"/>
      <c r="Z17" s="71"/>
      <c r="AA17" s="70"/>
      <c r="AB17" s="70"/>
      <c r="AC17" s="70"/>
      <c r="AD17" s="53"/>
      <c r="AE17" s="53"/>
      <c r="AF17" s="53"/>
    </row>
    <row r="18" spans="1:32" s="50" customFormat="1" ht="11.25" x14ac:dyDescent="0.2">
      <c r="A18" s="55">
        <v>14</v>
      </c>
      <c r="B18" s="61">
        <v>2079763</v>
      </c>
      <c r="C18" s="62" t="s">
        <v>72</v>
      </c>
      <c r="D18" s="72" t="s">
        <v>41</v>
      </c>
      <c r="E18" s="62" t="s">
        <v>45</v>
      </c>
      <c r="F18" s="64" t="s">
        <v>55</v>
      </c>
      <c r="G18" s="65" t="s">
        <v>26</v>
      </c>
      <c r="H18" s="66"/>
      <c r="I18" s="66"/>
      <c r="J18" s="66">
        <v>8</v>
      </c>
      <c r="K18" s="66"/>
      <c r="L18" s="66"/>
      <c r="M18" s="66"/>
      <c r="N18" s="66"/>
      <c r="O18" s="66"/>
      <c r="P18" s="66"/>
      <c r="Q18" s="66"/>
      <c r="R18" s="66"/>
      <c r="S18" s="67">
        <f>H18+I18+J18+K18+L18+M18+N18+O18+P18+Q18+R18</f>
        <v>8</v>
      </c>
      <c r="T18" s="68"/>
      <c r="U18" s="68"/>
      <c r="V18" s="69"/>
      <c r="W18" s="53"/>
      <c r="X18" s="53"/>
      <c r="Y18" s="70"/>
      <c r="Z18" s="71"/>
      <c r="AA18" s="70"/>
      <c r="AB18" s="70"/>
      <c r="AC18" s="70"/>
      <c r="AD18" s="53"/>
      <c r="AE18" s="53"/>
      <c r="AF18" s="53"/>
    </row>
    <row r="19" spans="1:32" s="50" customFormat="1" ht="11.25" x14ac:dyDescent="0.2">
      <c r="A19" s="55">
        <v>15</v>
      </c>
      <c r="B19" s="61">
        <v>2016614</v>
      </c>
      <c r="C19" s="62" t="s">
        <v>73</v>
      </c>
      <c r="D19" s="63" t="s">
        <v>41</v>
      </c>
      <c r="E19" s="62" t="s">
        <v>45</v>
      </c>
      <c r="F19" s="64" t="s">
        <v>83</v>
      </c>
      <c r="G19" s="65" t="s">
        <v>26</v>
      </c>
      <c r="H19" s="66"/>
      <c r="I19" s="66"/>
      <c r="J19" s="66">
        <v>10</v>
      </c>
      <c r="K19" s="66">
        <v>35</v>
      </c>
      <c r="L19" s="66">
        <v>15</v>
      </c>
      <c r="M19" s="66"/>
      <c r="N19" s="66"/>
      <c r="O19" s="66">
        <v>18</v>
      </c>
      <c r="P19" s="66"/>
      <c r="Q19" s="66">
        <v>58</v>
      </c>
      <c r="R19" s="66">
        <v>8</v>
      </c>
      <c r="S19" s="67">
        <f>H19+I19+J19+K19+L19+M19+N19+O19+P19+Q19+R19</f>
        <v>144</v>
      </c>
      <c r="T19" s="68"/>
      <c r="U19" s="68"/>
      <c r="V19" s="69"/>
      <c r="W19" s="53"/>
      <c r="X19" s="53"/>
      <c r="Y19" s="70"/>
      <c r="Z19" s="71"/>
      <c r="AA19" s="70"/>
      <c r="AB19" s="70"/>
      <c r="AC19" s="70"/>
      <c r="AD19" s="53"/>
      <c r="AE19" s="53"/>
      <c r="AF19" s="53"/>
    </row>
    <row r="20" spans="1:32" s="50" customFormat="1" ht="11.25" x14ac:dyDescent="0.2">
      <c r="A20" s="55">
        <v>16</v>
      </c>
      <c r="B20" s="61">
        <v>2272647</v>
      </c>
      <c r="C20" s="62" t="s">
        <v>75</v>
      </c>
      <c r="D20" s="63" t="s">
        <v>41</v>
      </c>
      <c r="E20" s="62" t="s">
        <v>45</v>
      </c>
      <c r="F20" s="64" t="s">
        <v>60</v>
      </c>
      <c r="G20" s="65" t="s">
        <v>26</v>
      </c>
      <c r="H20" s="66">
        <v>52</v>
      </c>
      <c r="I20" s="66"/>
      <c r="J20" s="66"/>
      <c r="K20" s="66"/>
      <c r="L20" s="66">
        <v>12</v>
      </c>
      <c r="M20" s="66"/>
      <c r="N20" s="66">
        <v>36</v>
      </c>
      <c r="O20" s="66">
        <v>24</v>
      </c>
      <c r="P20" s="66"/>
      <c r="Q20" s="66"/>
      <c r="R20" s="66"/>
      <c r="S20" s="67">
        <f>H20+I20+J20+K20+L20+M20+N20+O20+P20+Q20+R20</f>
        <v>124</v>
      </c>
      <c r="T20" s="68"/>
      <c r="U20" s="68"/>
      <c r="V20" s="69"/>
      <c r="W20" s="53"/>
      <c r="X20" s="53"/>
      <c r="Y20" s="70"/>
      <c r="Z20" s="71"/>
      <c r="AA20" s="70"/>
      <c r="AB20" s="70"/>
      <c r="AC20" s="70"/>
      <c r="AD20" s="53"/>
      <c r="AE20" s="53"/>
      <c r="AF20" s="53"/>
    </row>
    <row r="21" spans="1:32" s="50" customFormat="1" ht="11.25" x14ac:dyDescent="0.2">
      <c r="A21" s="55">
        <v>17</v>
      </c>
      <c r="B21" s="61">
        <v>2008076</v>
      </c>
      <c r="C21" s="62" t="s">
        <v>77</v>
      </c>
      <c r="D21" s="63" t="s">
        <v>41</v>
      </c>
      <c r="E21" s="62" t="s">
        <v>45</v>
      </c>
      <c r="F21" s="64" t="s">
        <v>94</v>
      </c>
      <c r="G21" s="65" t="s">
        <v>26</v>
      </c>
      <c r="H21" s="66"/>
      <c r="I21" s="66"/>
      <c r="J21" s="66">
        <v>20</v>
      </c>
      <c r="K21" s="66"/>
      <c r="L21" s="66"/>
      <c r="M21" s="66"/>
      <c r="N21" s="66"/>
      <c r="O21" s="66"/>
      <c r="P21" s="66"/>
      <c r="Q21" s="66"/>
      <c r="R21" s="66"/>
      <c r="S21" s="67">
        <f>H21+I21+J21+K21+L21+M21+N21+O21+P21+Q21+R21</f>
        <v>20</v>
      </c>
      <c r="T21" s="68"/>
      <c r="U21" s="68"/>
      <c r="V21" s="69"/>
      <c r="W21" s="53"/>
      <c r="X21" s="53"/>
      <c r="Y21" s="70"/>
      <c r="Z21" s="71"/>
      <c r="AA21" s="70"/>
      <c r="AB21" s="70"/>
      <c r="AC21" s="70"/>
      <c r="AD21" s="53"/>
      <c r="AE21" s="53"/>
      <c r="AF21" s="53"/>
    </row>
    <row r="22" spans="1:32" s="50" customFormat="1" ht="11.25" x14ac:dyDescent="0.2">
      <c r="A22" s="55">
        <v>18</v>
      </c>
      <c r="B22" s="61">
        <v>2008069</v>
      </c>
      <c r="C22" s="62" t="s">
        <v>79</v>
      </c>
      <c r="D22" s="63" t="s">
        <v>41</v>
      </c>
      <c r="E22" s="62" t="s">
        <v>45</v>
      </c>
      <c r="F22" s="64" t="s">
        <v>57</v>
      </c>
      <c r="G22" s="65" t="s">
        <v>26</v>
      </c>
      <c r="H22" s="66"/>
      <c r="I22" s="66"/>
      <c r="J22" s="66"/>
      <c r="K22" s="66"/>
      <c r="L22" s="66">
        <v>20</v>
      </c>
      <c r="M22" s="66">
        <v>77</v>
      </c>
      <c r="N22" s="66"/>
      <c r="O22" s="66">
        <v>8</v>
      </c>
      <c r="P22" s="66">
        <v>30</v>
      </c>
      <c r="Q22" s="66">
        <v>46</v>
      </c>
      <c r="R22" s="66">
        <v>18</v>
      </c>
      <c r="S22" s="67">
        <f>H22+I22+J22+K22+L22+M22+N22+O22+P22+Q22+R22</f>
        <v>199</v>
      </c>
      <c r="T22" s="68"/>
      <c r="U22" s="68"/>
      <c r="V22" s="69"/>
      <c r="W22" s="53"/>
      <c r="X22" s="53"/>
      <c r="Y22" s="70"/>
      <c r="Z22" s="71"/>
      <c r="AA22" s="70"/>
      <c r="AB22" s="70"/>
      <c r="AC22" s="70"/>
      <c r="AD22" s="53"/>
      <c r="AE22" s="53"/>
      <c r="AF22" s="53"/>
    </row>
    <row r="23" spans="1:32" s="50" customFormat="1" ht="11.25" x14ac:dyDescent="0.2">
      <c r="A23" s="55">
        <v>19</v>
      </c>
      <c r="B23" s="61">
        <v>2266530</v>
      </c>
      <c r="C23" s="62" t="s">
        <v>81</v>
      </c>
      <c r="D23" s="63" t="s">
        <v>41</v>
      </c>
      <c r="E23" s="62" t="s">
        <v>45</v>
      </c>
      <c r="F23" s="64" t="s">
        <v>116</v>
      </c>
      <c r="G23" s="65" t="s">
        <v>26</v>
      </c>
      <c r="H23" s="66"/>
      <c r="I23" s="66">
        <v>56</v>
      </c>
      <c r="J23" s="66"/>
      <c r="K23" s="66"/>
      <c r="L23" s="66"/>
      <c r="M23" s="66"/>
      <c r="N23" s="66"/>
      <c r="O23" s="66"/>
      <c r="P23" s="66"/>
      <c r="Q23" s="66"/>
      <c r="R23" s="66"/>
      <c r="S23" s="67">
        <f>H23+I23+J23+K23+L23+M23+N23+O23+P23+Q23+R23</f>
        <v>56</v>
      </c>
      <c r="T23" s="68"/>
      <c r="U23" s="68"/>
      <c r="V23" s="69"/>
      <c r="W23" s="53"/>
      <c r="X23" s="53"/>
      <c r="Y23" s="70"/>
      <c r="Z23" s="71"/>
      <c r="AA23" s="70"/>
      <c r="AB23" s="70"/>
      <c r="AC23" s="70"/>
      <c r="AD23" s="53"/>
      <c r="AE23" s="53"/>
      <c r="AF23" s="53"/>
    </row>
    <row r="24" spans="1:32" s="50" customFormat="1" ht="11.25" x14ac:dyDescent="0.2">
      <c r="A24" s="55">
        <v>20</v>
      </c>
      <c r="B24" s="61">
        <v>2272651</v>
      </c>
      <c r="C24" s="62" t="s">
        <v>82</v>
      </c>
      <c r="D24" s="63" t="s">
        <v>41</v>
      </c>
      <c r="E24" s="62" t="s">
        <v>45</v>
      </c>
      <c r="F24" s="64" t="s">
        <v>105</v>
      </c>
      <c r="G24" s="65" t="s">
        <v>26</v>
      </c>
      <c r="H24" s="66"/>
      <c r="I24" s="66"/>
      <c r="J24" s="66">
        <v>20</v>
      </c>
      <c r="K24" s="66"/>
      <c r="L24" s="66"/>
      <c r="M24" s="66"/>
      <c r="N24" s="66"/>
      <c r="O24" s="66"/>
      <c r="P24" s="66"/>
      <c r="Q24" s="66"/>
      <c r="R24" s="66"/>
      <c r="S24" s="67">
        <f>H24+I24+J24+K24+L24+M24+N24+O24+P24+Q24+R24</f>
        <v>20</v>
      </c>
      <c r="T24" s="68"/>
      <c r="U24" s="68"/>
      <c r="V24" s="69"/>
      <c r="W24" s="53"/>
      <c r="X24" s="53"/>
      <c r="Y24" s="70"/>
      <c r="Z24" s="71"/>
      <c r="AA24" s="70"/>
      <c r="AB24" s="70"/>
      <c r="AC24" s="70"/>
      <c r="AD24" s="53"/>
      <c r="AE24" s="53"/>
      <c r="AF24" s="53"/>
    </row>
    <row r="25" spans="1:32" s="50" customFormat="1" ht="11.25" x14ac:dyDescent="0.2">
      <c r="A25" s="55">
        <v>21</v>
      </c>
      <c r="B25" s="61">
        <v>2068284</v>
      </c>
      <c r="C25" s="62" t="s">
        <v>84</v>
      </c>
      <c r="D25" s="63" t="s">
        <v>41</v>
      </c>
      <c r="E25" s="62" t="s">
        <v>45</v>
      </c>
      <c r="F25" s="64" t="s">
        <v>117</v>
      </c>
      <c r="G25" s="65" t="s">
        <v>26</v>
      </c>
      <c r="H25" s="66"/>
      <c r="I25" s="66"/>
      <c r="J25" s="66"/>
      <c r="K25" s="66">
        <v>7</v>
      </c>
      <c r="L25" s="66"/>
      <c r="M25" s="66"/>
      <c r="N25" s="66"/>
      <c r="O25" s="66"/>
      <c r="P25" s="66"/>
      <c r="Q25" s="66"/>
      <c r="R25" s="66">
        <v>2</v>
      </c>
      <c r="S25" s="67">
        <f>H25+I25+J25+K25+L25+M25+N25+O25+P25+Q25+R25</f>
        <v>9</v>
      </c>
      <c r="T25" s="68"/>
      <c r="U25" s="68"/>
      <c r="V25" s="69"/>
      <c r="W25" s="53"/>
      <c r="X25" s="53"/>
      <c r="Y25" s="70"/>
      <c r="Z25" s="71"/>
      <c r="AA25" s="70"/>
      <c r="AB25" s="70"/>
      <c r="AC25" s="70"/>
      <c r="AD25" s="53"/>
      <c r="AE25" s="53"/>
      <c r="AF25" s="53"/>
    </row>
    <row r="26" spans="1:32" s="50" customFormat="1" ht="11.25" x14ac:dyDescent="0.2">
      <c r="A26" s="55">
        <v>22</v>
      </c>
      <c r="B26" s="61">
        <v>2003886</v>
      </c>
      <c r="C26" s="62" t="s">
        <v>86</v>
      </c>
      <c r="D26" s="63" t="s">
        <v>41</v>
      </c>
      <c r="E26" s="62" t="s">
        <v>45</v>
      </c>
      <c r="F26" s="64" t="s">
        <v>118</v>
      </c>
      <c r="G26" s="65" t="s">
        <v>26</v>
      </c>
      <c r="H26" s="66"/>
      <c r="I26" s="66"/>
      <c r="J26" s="66"/>
      <c r="K26" s="66"/>
      <c r="L26" s="66"/>
      <c r="M26" s="66"/>
      <c r="N26" s="66"/>
      <c r="O26" s="66">
        <v>6</v>
      </c>
      <c r="P26" s="66"/>
      <c r="Q26" s="66">
        <v>4</v>
      </c>
      <c r="R26" s="66"/>
      <c r="S26" s="67">
        <f>H26+I26+J26+K26+L26+M26+N26+O26+P26+Q26+R26</f>
        <v>10</v>
      </c>
      <c r="T26" s="68"/>
      <c r="U26" s="68"/>
      <c r="V26" s="69"/>
      <c r="W26" s="53"/>
      <c r="X26" s="53"/>
      <c r="Y26" s="70"/>
      <c r="Z26" s="71"/>
      <c r="AA26" s="70"/>
      <c r="AB26" s="70"/>
      <c r="AC26" s="70"/>
      <c r="AD26" s="53"/>
      <c r="AE26" s="53"/>
      <c r="AF26" s="53"/>
    </row>
    <row r="27" spans="1:32" s="50" customFormat="1" ht="11.25" x14ac:dyDescent="0.2">
      <c r="A27" s="55">
        <v>23</v>
      </c>
      <c r="B27" s="61">
        <v>2012272</v>
      </c>
      <c r="C27" s="62" t="s">
        <v>87</v>
      </c>
      <c r="D27" s="63" t="s">
        <v>41</v>
      </c>
      <c r="E27" s="62" t="s">
        <v>45</v>
      </c>
      <c r="F27" s="64" t="s">
        <v>107</v>
      </c>
      <c r="G27" s="65" t="s">
        <v>26</v>
      </c>
      <c r="H27" s="66"/>
      <c r="I27" s="66"/>
      <c r="J27" s="66"/>
      <c r="K27" s="66"/>
      <c r="L27" s="66"/>
      <c r="M27" s="66"/>
      <c r="N27" s="66"/>
      <c r="O27" s="66"/>
      <c r="P27" s="66"/>
      <c r="Q27" s="66">
        <v>62</v>
      </c>
      <c r="R27" s="66">
        <v>34</v>
      </c>
      <c r="S27" s="67">
        <f>H27+I27+J27+K27+L27+M27+N27+O27+P27+Q27+R27</f>
        <v>96</v>
      </c>
      <c r="T27" s="68"/>
      <c r="U27" s="68"/>
      <c r="V27" s="69"/>
      <c r="W27" s="53"/>
      <c r="X27" s="53"/>
      <c r="Y27" s="70"/>
      <c r="Z27" s="71"/>
      <c r="AA27" s="70"/>
      <c r="AB27" s="70"/>
      <c r="AC27" s="70"/>
      <c r="AD27" s="53"/>
      <c r="AE27" s="53"/>
      <c r="AF27" s="53"/>
    </row>
    <row r="28" spans="1:32" s="50" customFormat="1" ht="11.25" x14ac:dyDescent="0.2">
      <c r="A28" s="55">
        <v>24</v>
      </c>
      <c r="B28" s="61">
        <v>2060988</v>
      </c>
      <c r="C28" s="62" t="s">
        <v>89</v>
      </c>
      <c r="D28" s="63" t="s">
        <v>41</v>
      </c>
      <c r="E28" s="62" t="s">
        <v>45</v>
      </c>
      <c r="F28" s="64" t="s">
        <v>85</v>
      </c>
      <c r="G28" s="65" t="s">
        <v>26</v>
      </c>
      <c r="H28" s="66">
        <v>30</v>
      </c>
      <c r="I28" s="66"/>
      <c r="J28" s="66">
        <v>33</v>
      </c>
      <c r="K28" s="66">
        <v>30</v>
      </c>
      <c r="L28" s="66">
        <v>10</v>
      </c>
      <c r="M28" s="66"/>
      <c r="N28" s="66"/>
      <c r="O28" s="66">
        <v>22</v>
      </c>
      <c r="P28" s="66">
        <v>73</v>
      </c>
      <c r="Q28" s="66">
        <v>37</v>
      </c>
      <c r="R28" s="66">
        <v>16</v>
      </c>
      <c r="S28" s="67">
        <f>H28+I28+J28+K28+L28+M28+N28+O28+P28+Q28+R28</f>
        <v>251</v>
      </c>
      <c r="T28" s="68"/>
      <c r="U28" s="68"/>
      <c r="V28" s="69"/>
      <c r="W28" s="53"/>
      <c r="X28" s="53"/>
      <c r="Y28" s="70"/>
      <c r="Z28" s="71"/>
      <c r="AA28" s="70"/>
      <c r="AB28" s="70"/>
      <c r="AC28" s="70"/>
      <c r="AD28" s="53"/>
      <c r="AE28" s="53"/>
      <c r="AF28" s="53"/>
    </row>
    <row r="29" spans="1:32" s="50" customFormat="1" ht="11.25" x14ac:dyDescent="0.2">
      <c r="A29" s="55">
        <v>25</v>
      </c>
      <c r="B29" s="61">
        <v>2017601</v>
      </c>
      <c r="C29" s="62" t="s">
        <v>91</v>
      </c>
      <c r="D29" s="63" t="s">
        <v>41</v>
      </c>
      <c r="E29" s="62" t="s">
        <v>45</v>
      </c>
      <c r="F29" s="64" t="s">
        <v>69</v>
      </c>
      <c r="G29" s="65" t="s">
        <v>26</v>
      </c>
      <c r="H29" s="66"/>
      <c r="I29" s="66"/>
      <c r="J29" s="66">
        <v>18</v>
      </c>
      <c r="K29" s="66"/>
      <c r="L29" s="66"/>
      <c r="M29" s="66"/>
      <c r="N29" s="66"/>
      <c r="O29" s="66"/>
      <c r="P29" s="66"/>
      <c r="Q29" s="66"/>
      <c r="R29" s="66"/>
      <c r="S29" s="67">
        <f>H29+I29+J29+K29+L29+M29+N29+O29+P29+Q29+R29</f>
        <v>18</v>
      </c>
      <c r="T29" s="68"/>
      <c r="U29" s="68"/>
      <c r="V29" s="69"/>
      <c r="W29" s="53"/>
      <c r="X29" s="53"/>
      <c r="Y29" s="70"/>
      <c r="Z29" s="71"/>
      <c r="AA29" s="70"/>
      <c r="AB29" s="70"/>
      <c r="AC29" s="70"/>
      <c r="AD29" s="53"/>
      <c r="AE29" s="53"/>
      <c r="AF29" s="53"/>
    </row>
    <row r="30" spans="1:32" s="50" customFormat="1" ht="11.25" x14ac:dyDescent="0.2">
      <c r="A30" s="55">
        <v>26</v>
      </c>
      <c r="B30" s="61">
        <v>2019796</v>
      </c>
      <c r="C30" s="62" t="s">
        <v>92</v>
      </c>
      <c r="D30" s="63" t="s">
        <v>41</v>
      </c>
      <c r="E30" s="62" t="s">
        <v>45</v>
      </c>
      <c r="F30" s="64" t="s">
        <v>119</v>
      </c>
      <c r="G30" s="65" t="s">
        <v>26</v>
      </c>
      <c r="H30" s="66"/>
      <c r="I30" s="66">
        <v>52</v>
      </c>
      <c r="J30" s="66"/>
      <c r="K30" s="66"/>
      <c r="L30" s="66">
        <v>20</v>
      </c>
      <c r="M30" s="66"/>
      <c r="N30" s="66">
        <v>30</v>
      </c>
      <c r="O30" s="66"/>
      <c r="P30" s="66"/>
      <c r="Q30" s="66">
        <v>8</v>
      </c>
      <c r="R30" s="66"/>
      <c r="S30" s="67">
        <f>H30+I30+J30+K30+L30+M30+N30+O30+P30+Q30+R30</f>
        <v>110</v>
      </c>
      <c r="T30" s="68"/>
      <c r="U30" s="68"/>
      <c r="V30" s="69"/>
      <c r="W30" s="53"/>
      <c r="X30" s="53"/>
      <c r="Y30" s="70"/>
      <c r="Z30" s="71"/>
      <c r="AA30" s="70"/>
      <c r="AB30" s="70"/>
      <c r="AC30" s="70"/>
      <c r="AD30" s="53"/>
      <c r="AE30" s="53"/>
      <c r="AF30" s="53"/>
    </row>
    <row r="31" spans="1:32" s="50" customFormat="1" ht="11.25" x14ac:dyDescent="0.2">
      <c r="A31" s="55">
        <v>27</v>
      </c>
      <c r="B31" s="61">
        <v>2014565</v>
      </c>
      <c r="C31" s="62" t="s">
        <v>93</v>
      </c>
      <c r="D31" s="63" t="s">
        <v>41</v>
      </c>
      <c r="E31" s="62" t="s">
        <v>45</v>
      </c>
      <c r="F31" s="64" t="s">
        <v>100</v>
      </c>
      <c r="G31" s="65" t="s">
        <v>26</v>
      </c>
      <c r="H31" s="66"/>
      <c r="I31" s="66"/>
      <c r="J31" s="66">
        <v>18</v>
      </c>
      <c r="K31" s="66"/>
      <c r="L31" s="66"/>
      <c r="M31" s="66">
        <v>16</v>
      </c>
      <c r="N31" s="66"/>
      <c r="O31" s="66"/>
      <c r="P31" s="66"/>
      <c r="Q31" s="66">
        <v>20</v>
      </c>
      <c r="R31" s="66"/>
      <c r="S31" s="67">
        <f>H31+I31+J31+K31+L31+M31+N31+O31+P31+Q31+R31</f>
        <v>54</v>
      </c>
      <c r="T31" s="68"/>
      <c r="U31" s="68"/>
      <c r="V31" s="69"/>
      <c r="W31" s="53"/>
      <c r="X31" s="53"/>
      <c r="Y31" s="70"/>
      <c r="Z31" s="71"/>
      <c r="AA31" s="70"/>
      <c r="AB31" s="70"/>
      <c r="AC31" s="70"/>
      <c r="AD31" s="53"/>
      <c r="AE31" s="53"/>
      <c r="AF31" s="53"/>
    </row>
    <row r="32" spans="1:32" s="50" customFormat="1" ht="11.25" x14ac:dyDescent="0.2">
      <c r="A32" s="55">
        <v>28</v>
      </c>
      <c r="B32" s="61">
        <v>2276623</v>
      </c>
      <c r="C32" s="62" t="s">
        <v>95</v>
      </c>
      <c r="D32" s="63" t="s">
        <v>41</v>
      </c>
      <c r="E32" s="62" t="s">
        <v>45</v>
      </c>
      <c r="F32" s="64" t="s">
        <v>112</v>
      </c>
      <c r="G32" s="65" t="s">
        <v>26</v>
      </c>
      <c r="H32" s="66"/>
      <c r="I32" s="66"/>
      <c r="J32" s="66"/>
      <c r="K32" s="66"/>
      <c r="L32" s="66">
        <v>6</v>
      </c>
      <c r="M32" s="66"/>
      <c r="N32" s="66"/>
      <c r="O32" s="66">
        <v>2</v>
      </c>
      <c r="P32" s="66">
        <v>11</v>
      </c>
      <c r="Q32" s="66">
        <v>8</v>
      </c>
      <c r="R32" s="66"/>
      <c r="S32" s="67">
        <f>H32+I32+J32+K32+L32+M32+N32+O32+P32+Q32+R32</f>
        <v>27</v>
      </c>
      <c r="T32" s="68"/>
      <c r="U32" s="68"/>
      <c r="V32" s="69"/>
      <c r="W32" s="53"/>
      <c r="X32" s="53"/>
      <c r="Y32" s="70"/>
      <c r="Z32" s="71"/>
      <c r="AA32" s="70"/>
      <c r="AB32" s="70"/>
      <c r="AC32" s="70"/>
      <c r="AD32" s="53"/>
      <c r="AE32" s="53"/>
      <c r="AF32" s="53"/>
    </row>
    <row r="33" spans="1:32" s="50" customFormat="1" ht="11.25" x14ac:dyDescent="0.2">
      <c r="A33" s="55">
        <v>29</v>
      </c>
      <c r="B33" s="61">
        <v>2235862</v>
      </c>
      <c r="C33" s="62" t="s">
        <v>97</v>
      </c>
      <c r="D33" s="63" t="s">
        <v>41</v>
      </c>
      <c r="E33" s="62" t="s">
        <v>45</v>
      </c>
      <c r="F33" s="64" t="s">
        <v>120</v>
      </c>
      <c r="G33" s="65" t="s">
        <v>26</v>
      </c>
      <c r="H33" s="66"/>
      <c r="I33" s="66">
        <v>6</v>
      </c>
      <c r="J33" s="66"/>
      <c r="K33" s="66">
        <v>2</v>
      </c>
      <c r="L33" s="66"/>
      <c r="M33" s="66"/>
      <c r="N33" s="66"/>
      <c r="O33" s="66"/>
      <c r="P33" s="66"/>
      <c r="Q33" s="66"/>
      <c r="R33" s="66"/>
      <c r="S33" s="67">
        <f>H33+I33+J33+K33+L33+M33+N33+O33+P33+Q33+R33</f>
        <v>8</v>
      </c>
      <c r="T33" s="68"/>
      <c r="U33" s="68"/>
      <c r="V33" s="69"/>
      <c r="W33" s="53"/>
      <c r="X33" s="53"/>
      <c r="Y33" s="70"/>
      <c r="Z33" s="71"/>
      <c r="AA33" s="70"/>
      <c r="AB33" s="70"/>
      <c r="AC33" s="70"/>
      <c r="AD33" s="53"/>
      <c r="AE33" s="53"/>
      <c r="AF33" s="53"/>
    </row>
    <row r="34" spans="1:32" s="50" customFormat="1" ht="11.25" x14ac:dyDescent="0.2">
      <c r="A34" s="55">
        <v>30</v>
      </c>
      <c r="B34" s="61">
        <v>2006058</v>
      </c>
      <c r="C34" s="62" t="s">
        <v>47</v>
      </c>
      <c r="D34" s="63" t="s">
        <v>41</v>
      </c>
      <c r="E34" s="62" t="s">
        <v>45</v>
      </c>
      <c r="F34" s="64" t="s">
        <v>52</v>
      </c>
      <c r="G34" s="65" t="s">
        <v>26</v>
      </c>
      <c r="H34" s="66"/>
      <c r="I34" s="66">
        <v>19</v>
      </c>
      <c r="J34" s="66"/>
      <c r="K34" s="66">
        <v>15</v>
      </c>
      <c r="L34" s="66">
        <v>14</v>
      </c>
      <c r="M34" s="66"/>
      <c r="N34" s="66">
        <v>20</v>
      </c>
      <c r="O34" s="66">
        <v>13</v>
      </c>
      <c r="P34" s="66">
        <v>24</v>
      </c>
      <c r="Q34" s="66">
        <v>58</v>
      </c>
      <c r="R34" s="66">
        <v>40</v>
      </c>
      <c r="S34" s="67">
        <f>H34+I34+J34+K34+L34+M34+N34+O34+P34+Q34+R34</f>
        <v>203</v>
      </c>
      <c r="T34" s="68"/>
      <c r="U34" s="68"/>
      <c r="V34" s="69"/>
      <c r="W34" s="53"/>
      <c r="X34" s="53"/>
      <c r="Y34" s="70"/>
      <c r="Z34" s="71"/>
      <c r="AA34" s="70"/>
      <c r="AB34" s="70"/>
      <c r="AC34" s="70"/>
      <c r="AD34" s="53"/>
      <c r="AE34" s="53"/>
      <c r="AF34" s="53"/>
    </row>
    <row r="35" spans="1:32" s="50" customFormat="1" ht="11.25" x14ac:dyDescent="0.2">
      <c r="A35" s="55">
        <v>31</v>
      </c>
      <c r="B35" s="61">
        <v>2272646</v>
      </c>
      <c r="C35" s="62" t="s">
        <v>99</v>
      </c>
      <c r="D35" s="63" t="s">
        <v>40</v>
      </c>
      <c r="E35" s="62" t="s">
        <v>45</v>
      </c>
      <c r="F35" s="64" t="s">
        <v>76</v>
      </c>
      <c r="G35" s="65" t="s">
        <v>26</v>
      </c>
      <c r="H35" s="66"/>
      <c r="I35" s="66"/>
      <c r="J35" s="66"/>
      <c r="K35" s="66"/>
      <c r="L35" s="66"/>
      <c r="M35" s="66"/>
      <c r="N35" s="66"/>
      <c r="O35" s="66">
        <v>4</v>
      </c>
      <c r="P35" s="66"/>
      <c r="Q35" s="66"/>
      <c r="R35" s="66"/>
      <c r="S35" s="67">
        <f>H35+I35+J35+K35+L35+M35+N35+O35+P35+Q35+R35</f>
        <v>4</v>
      </c>
      <c r="T35" s="68"/>
      <c r="U35" s="68"/>
      <c r="V35" s="69"/>
      <c r="W35" s="53"/>
      <c r="X35" s="53"/>
      <c r="Y35" s="70"/>
      <c r="Z35" s="71"/>
      <c r="AA35" s="70"/>
      <c r="AB35" s="70"/>
      <c r="AC35" s="70"/>
      <c r="AD35" s="53"/>
      <c r="AE35" s="53"/>
      <c r="AF35" s="53"/>
    </row>
    <row r="36" spans="1:32" s="50" customFormat="1" ht="11.25" x14ac:dyDescent="0.2">
      <c r="A36" s="55">
        <v>32</v>
      </c>
      <c r="B36" s="61">
        <v>2272646</v>
      </c>
      <c r="C36" s="62" t="s">
        <v>99</v>
      </c>
      <c r="D36" s="63" t="s">
        <v>41</v>
      </c>
      <c r="E36" s="62" t="s">
        <v>45</v>
      </c>
      <c r="F36" s="64" t="s">
        <v>76</v>
      </c>
      <c r="G36" s="65" t="s">
        <v>26</v>
      </c>
      <c r="H36" s="66">
        <v>20</v>
      </c>
      <c r="I36" s="66"/>
      <c r="J36" s="66"/>
      <c r="K36" s="66"/>
      <c r="L36" s="66">
        <v>1</v>
      </c>
      <c r="M36" s="66">
        <v>2</v>
      </c>
      <c r="N36" s="66"/>
      <c r="O36" s="66"/>
      <c r="P36" s="66"/>
      <c r="Q36" s="66"/>
      <c r="R36" s="66"/>
      <c r="S36" s="67">
        <f>H36+I36+J36+K36+L36+M36+N36+O36+P36+Q36+R36</f>
        <v>23</v>
      </c>
      <c r="T36" s="68"/>
      <c r="U36" s="68"/>
      <c r="V36" s="69"/>
      <c r="W36" s="53"/>
      <c r="X36" s="53"/>
      <c r="Y36" s="70"/>
      <c r="Z36" s="71"/>
      <c r="AA36" s="70"/>
      <c r="AB36" s="70"/>
      <c r="AC36" s="70"/>
      <c r="AD36" s="53"/>
      <c r="AE36" s="53"/>
      <c r="AF36" s="53"/>
    </row>
    <row r="37" spans="1:32" s="50" customFormat="1" ht="11.25" x14ac:dyDescent="0.2">
      <c r="A37" s="55">
        <v>33</v>
      </c>
      <c r="B37" s="61">
        <v>2037416</v>
      </c>
      <c r="C37" s="62" t="s">
        <v>101</v>
      </c>
      <c r="D37" s="63" t="s">
        <v>41</v>
      </c>
      <c r="E37" s="62" t="s">
        <v>45</v>
      </c>
      <c r="F37" s="64" t="s">
        <v>90</v>
      </c>
      <c r="G37" s="65" t="s">
        <v>26</v>
      </c>
      <c r="H37" s="66"/>
      <c r="I37" s="66"/>
      <c r="J37" s="66"/>
      <c r="K37" s="66"/>
      <c r="L37" s="66">
        <v>14</v>
      </c>
      <c r="M37" s="66"/>
      <c r="N37" s="66"/>
      <c r="O37" s="66">
        <v>11</v>
      </c>
      <c r="P37" s="66"/>
      <c r="Q37" s="66">
        <v>24</v>
      </c>
      <c r="R37" s="66"/>
      <c r="S37" s="67">
        <f>H37+I37+J37+K37+L37+M37+N37+O37+P37+Q37+R37</f>
        <v>49</v>
      </c>
      <c r="T37" s="68"/>
      <c r="U37" s="68"/>
      <c r="V37" s="69"/>
      <c r="W37" s="53"/>
      <c r="X37" s="53"/>
      <c r="Y37" s="70"/>
      <c r="Z37" s="71"/>
      <c r="AA37" s="70"/>
      <c r="AB37" s="70"/>
      <c r="AC37" s="70"/>
      <c r="AD37" s="53"/>
      <c r="AE37" s="53"/>
      <c r="AF37" s="53"/>
    </row>
    <row r="38" spans="1:32" s="50" customFormat="1" ht="11.25" x14ac:dyDescent="0.2">
      <c r="A38" s="55">
        <v>34</v>
      </c>
      <c r="B38" s="61">
        <v>2000866</v>
      </c>
      <c r="C38" s="62" t="s">
        <v>103</v>
      </c>
      <c r="D38" s="63" t="s">
        <v>41</v>
      </c>
      <c r="E38" s="62" t="s">
        <v>45</v>
      </c>
      <c r="F38" s="64" t="s">
        <v>64</v>
      </c>
      <c r="G38" s="65" t="s">
        <v>26</v>
      </c>
      <c r="H38" s="66"/>
      <c r="I38" s="66"/>
      <c r="J38" s="66">
        <v>15</v>
      </c>
      <c r="K38" s="66"/>
      <c r="L38" s="66"/>
      <c r="M38" s="66"/>
      <c r="N38" s="66"/>
      <c r="O38" s="66">
        <v>8</v>
      </c>
      <c r="P38" s="66"/>
      <c r="Q38" s="66"/>
      <c r="R38" s="66">
        <v>8</v>
      </c>
      <c r="S38" s="67">
        <f>H38+I38+J38+K38+L38+M38+N38+O38+P38+Q38+R38</f>
        <v>31</v>
      </c>
      <c r="T38" s="68"/>
      <c r="U38" s="68"/>
      <c r="V38" s="69"/>
      <c r="W38" s="53"/>
      <c r="X38" s="53"/>
      <c r="Y38" s="70"/>
      <c r="Z38" s="71"/>
      <c r="AA38" s="70"/>
      <c r="AB38" s="70"/>
      <c r="AC38" s="70"/>
      <c r="AD38" s="53"/>
      <c r="AE38" s="53"/>
      <c r="AF38" s="53"/>
    </row>
    <row r="39" spans="1:32" s="50" customFormat="1" ht="11.25" x14ac:dyDescent="0.2">
      <c r="A39" s="55">
        <v>35</v>
      </c>
      <c r="B39" s="61">
        <v>2003920</v>
      </c>
      <c r="C39" s="62" t="s">
        <v>104</v>
      </c>
      <c r="D39" s="63" t="s">
        <v>41</v>
      </c>
      <c r="E39" s="62" t="s">
        <v>45</v>
      </c>
      <c r="F39" s="64" t="s">
        <v>78</v>
      </c>
      <c r="G39" s="65" t="s">
        <v>26</v>
      </c>
      <c r="H39" s="66"/>
      <c r="I39" s="66"/>
      <c r="J39" s="66">
        <v>13</v>
      </c>
      <c r="K39" s="66"/>
      <c r="L39" s="66"/>
      <c r="M39" s="66">
        <v>12</v>
      </c>
      <c r="N39" s="66"/>
      <c r="O39" s="66"/>
      <c r="P39" s="66"/>
      <c r="Q39" s="66"/>
      <c r="R39" s="66"/>
      <c r="S39" s="67">
        <f>H39+I39+J39+K39+L39+M39+N39+O39+P39+Q39+R39</f>
        <v>25</v>
      </c>
      <c r="T39" s="68"/>
      <c r="U39" s="68"/>
      <c r="V39" s="69"/>
      <c r="W39" s="53"/>
      <c r="X39" s="53"/>
      <c r="Y39" s="70"/>
      <c r="Z39" s="71"/>
      <c r="AA39" s="70"/>
      <c r="AB39" s="70"/>
      <c r="AC39" s="70"/>
      <c r="AD39" s="53"/>
      <c r="AE39" s="53"/>
      <c r="AF39" s="53"/>
    </row>
    <row r="40" spans="1:32" s="50" customFormat="1" ht="11.25" x14ac:dyDescent="0.2">
      <c r="A40" s="55">
        <v>36</v>
      </c>
      <c r="B40" s="61">
        <v>2262323</v>
      </c>
      <c r="C40" s="62" t="s">
        <v>106</v>
      </c>
      <c r="D40" s="63" t="s">
        <v>40</v>
      </c>
      <c r="E40" s="62" t="s">
        <v>45</v>
      </c>
      <c r="F40" s="64" t="s">
        <v>121</v>
      </c>
      <c r="G40" s="65" t="s">
        <v>26</v>
      </c>
      <c r="H40" s="66"/>
      <c r="I40" s="66"/>
      <c r="J40" s="66">
        <v>4</v>
      </c>
      <c r="K40" s="66"/>
      <c r="L40" s="66"/>
      <c r="M40" s="66"/>
      <c r="N40" s="66"/>
      <c r="O40" s="66"/>
      <c r="P40" s="66"/>
      <c r="Q40" s="66"/>
      <c r="R40" s="66"/>
      <c r="S40" s="67">
        <f>H40+I40+J40+K40+L40+M40+N40+O40+P40+Q40+R40</f>
        <v>4</v>
      </c>
      <c r="T40" s="68"/>
      <c r="U40" s="68"/>
      <c r="V40" s="69"/>
      <c r="W40" s="53"/>
      <c r="X40" s="53"/>
      <c r="Y40" s="70"/>
      <c r="Z40" s="71"/>
      <c r="AA40" s="70"/>
      <c r="AB40" s="70"/>
      <c r="AC40" s="70"/>
      <c r="AD40" s="53"/>
      <c r="AE40" s="53"/>
      <c r="AF40" s="53"/>
    </row>
    <row r="41" spans="1:32" s="50" customFormat="1" ht="11.25" x14ac:dyDescent="0.2">
      <c r="A41" s="55">
        <v>37</v>
      </c>
      <c r="B41" s="61">
        <v>2273754</v>
      </c>
      <c r="C41" s="62" t="s">
        <v>108</v>
      </c>
      <c r="D41" s="63" t="s">
        <v>41</v>
      </c>
      <c r="E41" s="62" t="s">
        <v>45</v>
      </c>
      <c r="F41" s="64" t="s">
        <v>74</v>
      </c>
      <c r="G41" s="65" t="s">
        <v>26</v>
      </c>
      <c r="H41" s="66"/>
      <c r="I41" s="66"/>
      <c r="J41" s="66"/>
      <c r="K41" s="66"/>
      <c r="L41" s="66">
        <v>4</v>
      </c>
      <c r="M41" s="66">
        <v>10</v>
      </c>
      <c r="N41" s="66"/>
      <c r="O41" s="66"/>
      <c r="P41" s="66"/>
      <c r="Q41" s="66">
        <v>8</v>
      </c>
      <c r="R41" s="66"/>
      <c r="S41" s="67">
        <f>H41+I41+J41+K41+L41+M41+N41+O41+P41+Q41+R41</f>
        <v>22</v>
      </c>
      <c r="T41" s="68"/>
      <c r="U41" s="68"/>
      <c r="V41" s="69"/>
      <c r="W41" s="53"/>
      <c r="X41" s="53"/>
      <c r="Y41" s="70"/>
      <c r="Z41" s="71"/>
      <c r="AA41" s="70"/>
      <c r="AB41" s="70"/>
      <c r="AC41" s="70"/>
      <c r="AD41" s="53"/>
      <c r="AE41" s="53"/>
      <c r="AF41" s="53"/>
    </row>
    <row r="42" spans="1:32" s="50" customFormat="1" ht="11.25" x14ac:dyDescent="0.2">
      <c r="A42" s="55">
        <v>38</v>
      </c>
      <c r="B42" s="61">
        <v>2340059</v>
      </c>
      <c r="C42" s="62" t="s">
        <v>110</v>
      </c>
      <c r="D42" s="63" t="s">
        <v>41</v>
      </c>
      <c r="E42" s="62" t="s">
        <v>45</v>
      </c>
      <c r="F42" s="64" t="s">
        <v>122</v>
      </c>
      <c r="G42" s="65" t="s">
        <v>26</v>
      </c>
      <c r="H42" s="66"/>
      <c r="I42" s="66"/>
      <c r="J42" s="66"/>
      <c r="K42" s="66"/>
      <c r="L42" s="66"/>
      <c r="M42" s="66"/>
      <c r="N42" s="66">
        <v>10</v>
      </c>
      <c r="O42" s="66"/>
      <c r="P42" s="66"/>
      <c r="Q42" s="66"/>
      <c r="R42" s="66"/>
      <c r="S42" s="67">
        <f>H42+I42+J42+K42+L42+M42+N42+O42+P42+Q42+R42</f>
        <v>10</v>
      </c>
      <c r="T42" s="68"/>
      <c r="U42" s="68"/>
      <c r="V42" s="69"/>
      <c r="W42" s="53"/>
      <c r="X42" s="53"/>
      <c r="Y42" s="70"/>
      <c r="Z42" s="71"/>
      <c r="AA42" s="70"/>
      <c r="AB42" s="70"/>
      <c r="AC42" s="70"/>
      <c r="AD42" s="53"/>
      <c r="AE42" s="53"/>
      <c r="AF42" s="53"/>
    </row>
    <row r="43" spans="1:32" s="50" customFormat="1" ht="11.25" x14ac:dyDescent="0.2">
      <c r="A43" s="55">
        <v>39</v>
      </c>
      <c r="B43" s="61">
        <v>2331096</v>
      </c>
      <c r="C43" s="62" t="s">
        <v>111</v>
      </c>
      <c r="D43" s="63" t="s">
        <v>41</v>
      </c>
      <c r="E43" s="62" t="s">
        <v>45</v>
      </c>
      <c r="F43" s="64" t="s">
        <v>88</v>
      </c>
      <c r="G43" s="65" t="s">
        <v>26</v>
      </c>
      <c r="H43" s="66"/>
      <c r="I43" s="66"/>
      <c r="J43" s="66"/>
      <c r="K43" s="66"/>
      <c r="L43" s="66"/>
      <c r="M43" s="66"/>
      <c r="N43" s="66"/>
      <c r="O43" s="66"/>
      <c r="P43" s="66">
        <v>5</v>
      </c>
      <c r="Q43" s="66"/>
      <c r="R43" s="66"/>
      <c r="S43" s="67">
        <f>H43+I43+J43+K43+L43+M43+N43+O43+P43+Q43+R43</f>
        <v>5</v>
      </c>
      <c r="T43" s="68"/>
      <c r="U43" s="68"/>
      <c r="V43" s="69"/>
      <c r="W43" s="53"/>
      <c r="X43" s="53"/>
      <c r="Y43" s="70"/>
      <c r="Z43" s="71"/>
      <c r="AA43" s="70"/>
      <c r="AB43" s="70"/>
      <c r="AC43" s="70"/>
      <c r="AD43" s="53"/>
      <c r="AE43" s="53"/>
      <c r="AF43" s="53"/>
    </row>
    <row r="44" spans="1:32" s="52" customFormat="1" ht="11.25" x14ac:dyDescent="0.2">
      <c r="A44" s="82"/>
      <c r="B44" s="73" t="s">
        <v>39</v>
      </c>
      <c r="C44" s="82"/>
      <c r="D44" s="82"/>
      <c r="E44" s="82"/>
      <c r="F44" s="84"/>
      <c r="G44" s="82"/>
      <c r="H44" s="82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74"/>
      <c r="U44" s="74"/>
      <c r="V44" s="75"/>
      <c r="W44" s="76"/>
      <c r="X44" s="76"/>
      <c r="Y44" s="77"/>
      <c r="Z44" s="78"/>
      <c r="AA44" s="77"/>
      <c r="AB44" s="77"/>
      <c r="AC44" s="77"/>
      <c r="AD44" s="76"/>
      <c r="AE44" s="76"/>
      <c r="AF44" s="76"/>
    </row>
    <row r="45" spans="1:32" s="50" customFormat="1" ht="11.25" x14ac:dyDescent="0.2">
      <c r="A45" s="83"/>
      <c r="B45" s="73" t="s">
        <v>30</v>
      </c>
      <c r="C45" s="78"/>
      <c r="D45" s="78"/>
      <c r="E45" s="78"/>
      <c r="F45" s="85"/>
      <c r="G45" s="74"/>
      <c r="H45" s="86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>
        <f>SUM(S6:S44)</f>
        <v>2179</v>
      </c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</row>
    <row r="46" spans="1:32" s="50" customFormat="1" ht="11.25" x14ac:dyDescent="0.2">
      <c r="B46" s="79" t="s">
        <v>38</v>
      </c>
      <c r="F46" s="51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</row>
    <row r="47" spans="1:32" s="50" customFormat="1" ht="11.25" x14ac:dyDescent="0.2">
      <c r="F47" s="51"/>
      <c r="S47" s="52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</row>
    <row r="48" spans="1:32" s="50" customFormat="1" ht="11.25" x14ac:dyDescent="0.2">
      <c r="F48" s="51"/>
      <c r="S48" s="52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</row>
    <row r="49" spans="6:32" s="50" customFormat="1" ht="11.25" x14ac:dyDescent="0.2">
      <c r="F49" s="51"/>
      <c r="S49" s="52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</row>
  </sheetData>
  <autoFilter ref="A4:S4"/>
  <sortState ref="A5:S46">
    <sortCondition ref="A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Кол-во</vt:lpstr>
      <vt:lpstr>Условия поставки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2014-07-08T09:42:01Z</cp:lastPrinted>
  <dcterms:created xsi:type="dcterms:W3CDTF">2014-06-26T05:52:50Z</dcterms:created>
  <dcterms:modified xsi:type="dcterms:W3CDTF">2017-09-28T10:37:30Z</dcterms:modified>
</cp:coreProperties>
</file>